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opbox\Archivos_Olinda\Osi(DSR)\GGN\DSRGN 2023\Autorización de viaje 2023\CONTRATOS DE SUPERVISORES 23\EVALUACION DE PROPUESTA 011 DSR 2da Conv\Nueva carpeta\"/>
    </mc:Choice>
  </mc:AlternateContent>
  <xr:revisionPtr revIDLastSave="0" documentId="13_ncr:1_{D552415F-C11E-4CC4-AE9C-3ADE0DC112F0}" xr6:coauthVersionLast="47" xr6:coauthVersionMax="47" xr10:uidLastSave="{00000000-0000-0000-0000-000000000000}"/>
  <bookViews>
    <workbookView xWindow="1908" yWindow="252" windowWidth="21132" windowHeight="12108" tabRatio="900" xr2:uid="{00000000-000D-0000-FFFF-FFFF00000000}"/>
  </bookViews>
  <sheets>
    <sheet name="Admisión" sheetId="55" r:id="rId1"/>
    <sheet name="Evaluación Económica" sheetId="58" r:id="rId2"/>
    <sheet name="Evaluación Técnica" sheetId="38" r:id="rId3"/>
    <sheet name="Puntaje total" sheetId="99" r:id="rId4"/>
    <sheet name="Factores_Personal" sheetId="100" r:id="rId5"/>
  </sheets>
  <definedNames>
    <definedName name="_xlnm.Print_Area" localSheetId="0">Admisión!$A$1:$F$49</definedName>
    <definedName name="_xlnm.Print_Area" localSheetId="1">'Evaluación Económica'!$A$1:$E$10</definedName>
    <definedName name="_xlnm.Print_Area" localSheetId="2">'Evaluación Técnica'!$A$1:$L$33</definedName>
    <definedName name="_xlnm.Print_Area" localSheetId="4">Factores_Personal!$A$1:$S$63</definedName>
    <definedName name="_xlnm.Print_Titles" localSheetId="2">'Evaluación Técnica'!$B:$E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1" i="38" l="1"/>
  <c r="D7" i="58"/>
  <c r="D6" i="58"/>
  <c r="R59" i="100"/>
  <c r="N59" i="100"/>
  <c r="L59" i="100"/>
  <c r="L61" i="100" s="1"/>
  <c r="J59" i="100"/>
  <c r="L60" i="100" l="1"/>
  <c r="H59" i="100"/>
  <c r="F59" i="100"/>
  <c r="D59" i="100"/>
  <c r="J56" i="100" l="1"/>
  <c r="J60" i="100" l="1"/>
  <c r="J61" i="100" l="1"/>
  <c r="R9" i="100" l="1"/>
  <c r="P9" i="100"/>
  <c r="N9" i="100"/>
  <c r="L9" i="100"/>
  <c r="J9" i="100"/>
  <c r="R8" i="100"/>
  <c r="P8" i="100"/>
  <c r="N8" i="100"/>
  <c r="L8" i="100"/>
  <c r="J8" i="100"/>
  <c r="H8" i="100"/>
  <c r="F8" i="100"/>
  <c r="D8" i="100"/>
  <c r="P56" i="100"/>
  <c r="P13" i="100"/>
  <c r="N56" i="100"/>
  <c r="N13" i="100"/>
  <c r="L56" i="100"/>
  <c r="L13" i="100"/>
  <c r="J13" i="100"/>
  <c r="N60" i="100" l="1"/>
  <c r="P59" i="100"/>
  <c r="P61" i="100" s="1"/>
  <c r="N61" i="100" l="1"/>
  <c r="P60" i="100"/>
  <c r="B2" i="100" l="1"/>
  <c r="I10" i="38" l="1"/>
  <c r="K10" i="38" s="1"/>
  <c r="I12" i="38"/>
  <c r="K12" i="38" s="1"/>
  <c r="I13" i="38"/>
  <c r="K13" i="38" s="1"/>
  <c r="I9" i="38"/>
  <c r="K9" i="38" s="1"/>
  <c r="H9" i="100" l="1"/>
  <c r="F9" i="100"/>
  <c r="D9" i="100"/>
  <c r="R13" i="100"/>
  <c r="H13" i="100"/>
  <c r="F13" i="100"/>
  <c r="D31" i="38"/>
  <c r="G30" i="38" s="1"/>
  <c r="D8" i="58" l="1"/>
  <c r="D7" i="99" s="1"/>
  <c r="K20" i="38"/>
  <c r="H30" i="38" l="1"/>
  <c r="H29" i="38"/>
  <c r="G29" i="38"/>
  <c r="G26" i="38"/>
  <c r="B2" i="58"/>
  <c r="B3" i="58"/>
  <c r="B3" i="100"/>
  <c r="D7" i="100"/>
  <c r="R56" i="100"/>
  <c r="H56" i="100"/>
  <c r="F56" i="100"/>
  <c r="D56" i="100"/>
  <c r="D13" i="100"/>
  <c r="H27" i="38"/>
  <c r="G27" i="38"/>
  <c r="R60" i="100" l="1"/>
  <c r="F60" i="100"/>
  <c r="D60" i="100"/>
  <c r="H60" i="100"/>
  <c r="D61" i="100" l="1"/>
  <c r="F61" i="100"/>
  <c r="R61" i="100"/>
  <c r="H61" i="100"/>
  <c r="C7" i="38"/>
  <c r="H28" i="38" l="1"/>
  <c r="G28" i="38"/>
  <c r="B2" i="38"/>
  <c r="B3" i="99"/>
  <c r="B2" i="99"/>
  <c r="B3" i="38"/>
  <c r="C25" i="38"/>
  <c r="K21" i="38" l="1" a="1"/>
  <c r="K21" i="38" s="1"/>
  <c r="D6" i="99" s="1"/>
  <c r="D8" i="9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Olinda Condor</author>
  </authors>
  <commentList>
    <comment ref="E11" authorId="0" shapeId="0" xr:uid="{2090448A-D7E8-49F2-B334-04084C4FD153}">
      <text>
        <r>
          <rPr>
            <b/>
            <sz val="9"/>
            <color indexed="81"/>
            <rFont val="Tahoma"/>
            <family val="2"/>
          </rPr>
          <t>Olinda Condor:</t>
        </r>
        <r>
          <rPr>
            <sz val="9"/>
            <color indexed="81"/>
            <rFont val="Tahoma"/>
            <family val="2"/>
          </rPr>
          <t xml:space="preserve">
Supervisión Mec de ingresos garantizados y FISE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<sst xmlns="http://schemas.openxmlformats.org/spreadsheetml/2006/main" count="271" uniqueCount="144">
  <si>
    <t xml:space="preserve">CUADRO DE ADMISIÓN </t>
  </si>
  <si>
    <t>DESCRIPCIÓN DE DOCUMENTOS</t>
  </si>
  <si>
    <t>PARTICIPANTE</t>
  </si>
  <si>
    <t>FOLIO</t>
  </si>
  <si>
    <t>FORMATO N° 1: FORMATO DE REGISTRO DE PARTICIPACIÓN PARA EMPRESA SUPERVISORA</t>
  </si>
  <si>
    <t>PRESENTÓ</t>
  </si>
  <si>
    <t>ANEXO N° 1: DECLARACIÓN JURADA DE DATOS DEL POSTOR</t>
  </si>
  <si>
    <t>NO APLICA</t>
  </si>
  <si>
    <t>ANEXO N° 1: DECLARACIÓN JURADA DE DATOS DEL POSTOR (CONSORCIO)</t>
  </si>
  <si>
    <t>PODER VIGENCIA</t>
  </si>
  <si>
    <t>ANEXO N° 2 : PROMESA FORMAL DE CONSORCIO
(Solo para el caso en que un consorcio se presente como postor)</t>
  </si>
  <si>
    <t>ANEXO N° 3: DECLARACIÓN JURADA  DE NO TENER IMPEDIMENTOS, INCOMPATIBILIDADES Y PROHIBICIONES (PRESENTÓ DE LOS REPRESENTANTES DEL CONSORCIO)</t>
  </si>
  <si>
    <t>ANEXO N° 4: DECLARACIÓN JURADA DE COMPROMISO DEL POSTOR</t>
  </si>
  <si>
    <t>ANEXO N° 5: EXPERIENCIA DEL POSTOR (CON ACREDITACIÓN)</t>
  </si>
  <si>
    <t>ANEXO N° 6: RELACIÓN DEL PERSONAL PROPUESTO</t>
  </si>
  <si>
    <t>ANEXO N° 9: OFERTA ECONÓMICA</t>
  </si>
  <si>
    <t>REQUISITOS MÍNIMOS DEL PERSONAL</t>
  </si>
  <si>
    <t>Ingeniero S1B (cantidad 01)</t>
  </si>
  <si>
    <t>Ingeniero S2 (cantidad 01)</t>
  </si>
  <si>
    <t>Ingeniero S3A (cantidad 01)</t>
  </si>
  <si>
    <t>RESULTADO</t>
  </si>
  <si>
    <t>ADMITIDO</t>
  </si>
  <si>
    <t>Observaciones</t>
  </si>
  <si>
    <t>−</t>
  </si>
  <si>
    <t>Descripción</t>
  </si>
  <si>
    <t>Puntaje Máximo</t>
  </si>
  <si>
    <t>PROPUESTA ECONÓMICA MONTO MENOR</t>
  </si>
  <si>
    <t>PROPUESTA ECONÓMICA DEL POSTOR</t>
  </si>
  <si>
    <t>Puntaje de la Propuesta Económica</t>
  </si>
  <si>
    <t>VALOR REFERENCIAL</t>
  </si>
  <si>
    <t>EMPRESA</t>
  </si>
  <si>
    <t>PROPUESTA ECONÓMICA</t>
  </si>
  <si>
    <t>EXPERIENCIA DE LA EMPRESA POSTORA EN LA ACTIVIDAD</t>
  </si>
  <si>
    <t>Nº</t>
  </si>
  <si>
    <t>Contrato</t>
  </si>
  <si>
    <t>Empresa</t>
  </si>
  <si>
    <t>Consorciado</t>
  </si>
  <si>
    <t>Folio</t>
  </si>
  <si>
    <t>Monto facturado</t>
  </si>
  <si>
    <t>% Participación</t>
  </si>
  <si>
    <t>Total</t>
  </si>
  <si>
    <t>% Participación del proceso actual</t>
  </si>
  <si>
    <t>OSINERGMIN</t>
  </si>
  <si>
    <t>Facturación total</t>
  </si>
  <si>
    <t>Puntaje</t>
  </si>
  <si>
    <t>Datos de calificación de las Bases</t>
  </si>
  <si>
    <t>Facturación total - Intervalos</t>
  </si>
  <si>
    <t>De 250% a más del valor referencial</t>
  </si>
  <si>
    <t>&gt;5,821,801.65</t>
  </si>
  <si>
    <t>De 200% a menos del 250% del valor referencial</t>
  </si>
  <si>
    <t>De 150% a menos del 200% del valor referencial</t>
  </si>
  <si>
    <t>De 100% a menos del 150% del valor referencial</t>
  </si>
  <si>
    <t>De 50% a menos del 100% del valor referencial</t>
  </si>
  <si>
    <t>Valor Referencial</t>
  </si>
  <si>
    <t>Ítem</t>
  </si>
  <si>
    <t>Puntaje obtenido</t>
  </si>
  <si>
    <t>EVALUACIÓN TÉCNICA</t>
  </si>
  <si>
    <t>EVALUACIÓN ECONÓMICA</t>
  </si>
  <si>
    <t>Puntaje total</t>
  </si>
  <si>
    <t>Ponderaciones</t>
  </si>
  <si>
    <t>PT</t>
  </si>
  <si>
    <t>PE</t>
  </si>
  <si>
    <t>EXPERIENCIA PROFESIONAL DEL PERSONAL</t>
  </si>
  <si>
    <t>NOMBRE DEL POSTOR</t>
  </si>
  <si>
    <t>CARGO DEL PERSONAL PROPUESTO</t>
  </si>
  <si>
    <t>NOMBRE DEL PERSONAL PROPUESTO</t>
  </si>
  <si>
    <t>PROFESIÓN DEL PERSONAL PROPUESTO</t>
  </si>
  <si>
    <t>FORMACIÓN</t>
  </si>
  <si>
    <t>Título Profesional</t>
  </si>
  <si>
    <t>Habilidad de colegio profesional</t>
  </si>
  <si>
    <t>Fecha de diploma de Bachiller</t>
  </si>
  <si>
    <t>Cumplimiento del requisito de formación</t>
  </si>
  <si>
    <t>SÍ CUMPLE</t>
  </si>
  <si>
    <t>EXPERIENCIA EN LA ACTIVIDAD</t>
  </si>
  <si>
    <t>Experiencia</t>
  </si>
  <si>
    <t>Constancias o certificados concerniente a la Experiencia en la Actividad</t>
  </si>
  <si>
    <t xml:space="preserve">   Certificado y/o Constancia 1</t>
  </si>
  <si>
    <t>Fecha inicial</t>
  </si>
  <si>
    <t>Fecha final</t>
  </si>
  <si>
    <t xml:space="preserve">   Certificado y/o Constancia 2</t>
  </si>
  <si>
    <t xml:space="preserve">   Certificado y/o Constancia 3</t>
  </si>
  <si>
    <t xml:space="preserve">   Certificado y/o Constancia 4</t>
  </si>
  <si>
    <t xml:space="preserve">   Certificado y/o Constancia 6</t>
  </si>
  <si>
    <t xml:space="preserve">   Certificado y/o Constancia 7</t>
  </si>
  <si>
    <t xml:space="preserve">   Certificado y/o Constancia 8</t>
  </si>
  <si>
    <t xml:space="preserve">   Certificado y/o Constancia 9</t>
  </si>
  <si>
    <t xml:space="preserve">   Certificado y/o Constancia 10</t>
  </si>
  <si>
    <t>Total acumulado de días</t>
  </si>
  <si>
    <t>Total acumulado en meses</t>
  </si>
  <si>
    <t>Total acumulado en años</t>
  </si>
  <si>
    <r>
      <t xml:space="preserve">   </t>
    </r>
    <r>
      <rPr>
        <b/>
        <sz val="10"/>
        <rFont val="Tahoma"/>
        <family val="2"/>
      </rPr>
      <t>Puntaje</t>
    </r>
  </si>
  <si>
    <t>Cumplimiento del requisito de experiencia en la actividad</t>
  </si>
  <si>
    <t>≥ 10 a.</t>
  </si>
  <si>
    <t>Ingeniero S3B (cantidad 01)</t>
  </si>
  <si>
    <t>PROCESO DE SELECCIÓN DE EMPRESAS SUPERVISORAS
N° 011-2022-OSINERGMIN-DSR, SEGUNDA CONVOCATORIA</t>
  </si>
  <si>
    <t>ÍTEM Nº 01: Fiscalización del cumplimiento de las obligaciones normativas relacionadas a: Corte y Reconexión, Toma de Lectura, Facturación, Pliego Tarifario, y contabilidad regulatoria aplicable a los concesionarios de distribución de gas por red de ductos, en la Concesión de Lima y Callao</t>
  </si>
  <si>
    <t>CONSORCIO GIZED CONSULTORES S.A.C. Y MORENO &amp; PEREZ ABOGADOS Y CONTADORES S. CIVIL DE R.L.</t>
  </si>
  <si>
    <t>ROSA MERCEDES PEZO ALTAMIRANO</t>
  </si>
  <si>
    <t>EDHIN MANUEL FIESTAS DEL ÁGUlLA</t>
  </si>
  <si>
    <t>CARLOS ALBERTO MORENO GRÁNDEZ</t>
  </si>
  <si>
    <t>MONICA VELASQUEZ LUNA</t>
  </si>
  <si>
    <t>PABLO BENJAMIN ARGANDOÑA MARTINEZ</t>
  </si>
  <si>
    <t>PERCY JESÚS APOLO SILVA</t>
  </si>
  <si>
    <t>MÓNICA ELIZABETH CARRILLO SIANCAS</t>
  </si>
  <si>
    <t>CINDY YULIANA MIRANDA SAUCEDO</t>
  </si>
  <si>
    <t>ANEXO Nº 8 : DECLARACIÓN JURADA DE INFORMACIÓN DEL PERSONAL PROPUESTO / ROSA MERCEDES PEZO ALTAMIRANO</t>
  </si>
  <si>
    <t>ANEXO Nº 8 : DECLARACIÓN JURADA DE INFORMACIÓN DEL PERSONAL PROPUESTO /EDHIN MANUEL FIESTAS DEL ÁGUlLA</t>
  </si>
  <si>
    <t>ANEXO Nº 8 : DECLARACIÓN JURADA DE INFORMACIÓN DEL PERSONAL PROPUESTO / CARLOS ALBERTO MORENO GRÁNDEZ</t>
  </si>
  <si>
    <t>ANEXO N° 8: DECLARACIÓN JURADA DE INFORMACIÓN DEL PERSONAL PROPUESTO / MONICA VELASQUEZ LUNA</t>
  </si>
  <si>
    <t>ANEXO N° 8: DECLARACIÓN JURADA DE INFORMACIÓN DEL PERSONAL PROPUESTO / PABLO BENJAMIN ARGANDOÑA MARTINEZ</t>
  </si>
  <si>
    <t>ANEXO N° 8: DECLARACIÓN JURADA DE INFORMACIÓN DEL PERSONAL PROPUESTO / PERCY JESÚS APOLO SILVA</t>
  </si>
  <si>
    <t>ANEXO N° 8: DECLARACIÓN JURADA DE INFORMACIÓN DEL PERSONAL PROPUESTO /MÓNICA ELIZABETH CARRILLO SIANCAS</t>
  </si>
  <si>
    <t>ANEXO N° 8: DECLARACIÓN JURADA DE INFORMACIÓN DEL PERSONAL PROPUESTO / CINDY YULIANA MIRANDA SAUCEDO</t>
  </si>
  <si>
    <t>Abogado S1B (cantidad 01)</t>
  </si>
  <si>
    <t>Contador S1B (cantidad 01)</t>
  </si>
  <si>
    <t>Contador S3A (cantidad 01)</t>
  </si>
  <si>
    <t>6-21</t>
  </si>
  <si>
    <t>25-27</t>
  </si>
  <si>
    <t>29-31</t>
  </si>
  <si>
    <t>43-106</t>
  </si>
  <si>
    <t>121</t>
  </si>
  <si>
    <t>131</t>
  </si>
  <si>
    <t>243</t>
  </si>
  <si>
    <t>277-279</t>
  </si>
  <si>
    <t>369-370</t>
  </si>
  <si>
    <t>423-424</t>
  </si>
  <si>
    <t>471-472</t>
  </si>
  <si>
    <t>499-500</t>
  </si>
  <si>
    <t>ENERMIN AUDI S.AC.</t>
  </si>
  <si>
    <t>MORENO &amp; PEREZ ABOGADOS Y CONTADORES S. CIVIL DE R.L</t>
  </si>
  <si>
    <t>004PJ/2015-GFGN</t>
  </si>
  <si>
    <t>020PJ/2015-GFGN</t>
  </si>
  <si>
    <t>La experienciade en la actividad del postor de este contrato no se ajusta a lo solicitado en el numera 6 de las bases integradas.</t>
  </si>
  <si>
    <t>019PJ/2015-GFGN</t>
  </si>
  <si>
    <t>018PJ/2015-GFGN</t>
  </si>
  <si>
    <t>SUP1700069</t>
  </si>
  <si>
    <t>45-57</t>
  </si>
  <si>
    <t>58-68</t>
  </si>
  <si>
    <t>69-79</t>
  </si>
  <si>
    <t>80-91</t>
  </si>
  <si>
    <t>92-106</t>
  </si>
  <si>
    <t>4-5</t>
  </si>
  <si>
    <t>ANEXO N° 7: Declaración Jurada de obtención del consentimiento del uso de los datos personales contenidos en la propuesta / Representante POSTOR</t>
  </si>
  <si>
    <t>Magdalena del Mar, 28 de junio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</si>
</sst>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S/&quot;\ * #,##0.00_-;\-&quot;S/&quot;\ * #,##0.00_-;_-&quot;S/&quot;\ 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(* #,##0.00_);_(* \(#,##0.00\);_(* &quot;-&quot;??_);_(@_)"/>
    <numFmt numFmtId="166" formatCode="#,##0.0"/>
    <numFmt numFmtId="167" formatCode="#,##0.000"/>
    <numFmt numFmtId="168" formatCode="_([$€]* #,##0.00_);_([$€]* \(#,##0.00\);_([$€]* &quot;-&quot;??_);_(@_)"/>
    <numFmt numFmtId="169" formatCode="#,##0.00;[Red]#,##0.00"/>
    <numFmt numFmtId="170" formatCode="_-* #,##0_-;\-* #,##0_-;_-* &quot;-&quot;??_-;_-@_-"/>
    <numFmt numFmtId="171" formatCode="0.0%"/>
  </numFmts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b/>
      <sz val="10"/>
      <name val="Tahoma"/>
      <family val="2"/>
    </font>
    <font>
      <b/>
      <sz val="10"/>
      <color indexed="10"/>
      <name val="Tahoma"/>
      <family val="2"/>
    </font>
    <font>
      <b/>
      <sz val="10"/>
      <color indexed="12"/>
      <name val="Tahoma"/>
      <family val="2"/>
    </font>
    <font>
      <b/>
      <sz val="10"/>
      <color indexed="17"/>
      <name val="Tahoma"/>
      <family val="2"/>
    </font>
    <font>
      <b/>
      <i/>
      <sz val="10"/>
      <name val="Tahoma"/>
      <family val="2"/>
    </font>
    <font>
      <b/>
      <sz val="10"/>
      <color indexed="48"/>
      <name val="Tahoma"/>
      <family val="2"/>
    </font>
    <font>
      <b/>
      <sz val="12"/>
      <color indexed="56"/>
      <name val="Tahoma"/>
      <family val="2"/>
    </font>
    <font>
      <sz val="10"/>
      <name val="Calibri"/>
      <family val="2"/>
    </font>
    <font>
      <sz val="10"/>
      <color indexed="12"/>
      <name val="Tahoma"/>
      <family val="2"/>
    </font>
    <font>
      <b/>
      <sz val="13"/>
      <color indexed="56"/>
      <name val="Tahoma"/>
      <family val="2"/>
    </font>
    <font>
      <b/>
      <u/>
      <sz val="11"/>
      <name val="Tahoma"/>
      <family val="2"/>
    </font>
    <font>
      <b/>
      <sz val="11"/>
      <color indexed="12"/>
      <name val="Tahoma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rgb="FFFF0000"/>
      <name val="Tahoma"/>
      <family val="2"/>
    </font>
    <font>
      <sz val="10"/>
      <color rgb="FF000000"/>
      <name val="Tahoma"/>
      <family val="2"/>
    </font>
    <font>
      <sz val="10"/>
      <name val="Arial"/>
      <family val="2"/>
    </font>
    <font>
      <sz val="12"/>
      <name val="Tahoma"/>
      <family val="2"/>
    </font>
    <font>
      <sz val="12"/>
      <name val="Arial"/>
      <family val="2"/>
    </font>
    <font>
      <b/>
      <i/>
      <sz val="11"/>
      <name val="Tahoma"/>
      <family val="2"/>
    </font>
    <font>
      <sz val="11"/>
      <color rgb="FF00000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DB4E2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168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4" fontId="24" fillId="0" borderId="0" applyFont="0" applyFill="0" applyBorder="0" applyAlignment="0" applyProtection="0"/>
  </cellStyleXfs>
  <cellXfs count="185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 inden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1" fillId="0" borderId="0" xfId="0" applyFont="1"/>
    <xf numFmtId="0" fontId="8" fillId="0" borderId="0" xfId="0" applyFont="1"/>
    <xf numFmtId="0" fontId="12" fillId="0" borderId="0" xfId="0" applyFont="1" applyAlignment="1">
      <alignment horizontal="left" vertical="center" indent="1"/>
    </xf>
    <xf numFmtId="0" fontId="12" fillId="0" borderId="0" xfId="0" applyFont="1" applyAlignment="1">
      <alignment horizontal="justify" vertical="center" wrapText="1"/>
    </xf>
    <xf numFmtId="0" fontId="5" fillId="0" borderId="0" xfId="0" applyFont="1" applyAlignment="1">
      <alignment horizontal="center"/>
    </xf>
    <xf numFmtId="16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 indent="3"/>
    </xf>
    <xf numFmtId="0" fontId="5" fillId="0" borderId="0" xfId="0" applyFont="1" applyAlignment="1">
      <alignment horizontal="left" vertical="center" indent="1"/>
    </xf>
    <xf numFmtId="0" fontId="5" fillId="2" borderId="0" xfId="0" applyFont="1" applyFill="1"/>
    <xf numFmtId="0" fontId="1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0" fontId="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167" fontId="5" fillId="0" borderId="0" xfId="0" applyNumberFormat="1" applyFont="1" applyAlignment="1">
      <alignment horizontal="center" vertical="center"/>
    </xf>
    <xf numFmtId="0" fontId="5" fillId="2" borderId="0" xfId="0" applyFont="1" applyFill="1" applyAlignment="1">
      <alignment wrapText="1"/>
    </xf>
    <xf numFmtId="0" fontId="19" fillId="0" borderId="0" xfId="0" applyFont="1"/>
    <xf numFmtId="0" fontId="8" fillId="3" borderId="1" xfId="0" applyFont="1" applyFill="1" applyBorder="1" applyAlignment="1">
      <alignment horizontal="center" vertical="center" wrapText="1"/>
    </xf>
    <xf numFmtId="169" fontId="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wrapText="1"/>
    </xf>
    <xf numFmtId="169" fontId="9" fillId="0" borderId="0" xfId="0" applyNumberFormat="1" applyFont="1" applyAlignment="1">
      <alignment horizontal="center" vertical="center"/>
    </xf>
    <xf numFmtId="169" fontId="5" fillId="0" borderId="1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indent="1"/>
    </xf>
    <xf numFmtId="14" fontId="12" fillId="0" borderId="0" xfId="0" applyNumberFormat="1" applyFont="1" applyAlignment="1">
      <alignment horizontal="justify" vertical="center" wrapText="1"/>
    </xf>
    <xf numFmtId="0" fontId="8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14" fontId="5" fillId="0" borderId="0" xfId="0" applyNumberFormat="1" applyFont="1"/>
    <xf numFmtId="0" fontId="7" fillId="0" borderId="0" xfId="15" applyFont="1"/>
    <xf numFmtId="0" fontId="7" fillId="0" borderId="0" xfId="15" applyFont="1" applyAlignment="1">
      <alignment horizontal="center" vertical="center"/>
    </xf>
    <xf numFmtId="0" fontId="8" fillId="0" borderId="0" xfId="15" applyFont="1"/>
    <xf numFmtId="0" fontId="5" fillId="0" borderId="0" xfId="15" applyFont="1"/>
    <xf numFmtId="0" fontId="5" fillId="0" borderId="0" xfId="15" applyFont="1" applyAlignment="1">
      <alignment horizontal="center" vertical="center"/>
    </xf>
    <xf numFmtId="166" fontId="5" fillId="0" borderId="0" xfId="15" applyNumberFormat="1" applyFont="1" applyAlignment="1">
      <alignment horizontal="center" vertical="center"/>
    </xf>
    <xf numFmtId="14" fontId="5" fillId="0" borderId="0" xfId="15" applyNumberFormat="1" applyFont="1" applyAlignment="1">
      <alignment horizontal="center" vertical="center"/>
    </xf>
    <xf numFmtId="0" fontId="8" fillId="0" borderId="1" xfId="15" applyFont="1" applyBorder="1" applyAlignment="1">
      <alignment horizontal="center" vertical="center" wrapText="1"/>
    </xf>
    <xf numFmtId="166" fontId="5" fillId="0" borderId="1" xfId="15" applyNumberFormat="1" applyFont="1" applyBorder="1" applyAlignment="1">
      <alignment horizontal="center" vertical="center"/>
    </xf>
    <xf numFmtId="3" fontId="5" fillId="0" borderId="1" xfId="15" applyNumberFormat="1" applyFont="1" applyBorder="1" applyAlignment="1">
      <alignment horizontal="center" vertical="center"/>
    </xf>
    <xf numFmtId="3" fontId="5" fillId="6" borderId="1" xfId="15" applyNumberFormat="1" applyFont="1" applyFill="1" applyBorder="1" applyAlignment="1">
      <alignment horizontal="center" vertical="center"/>
    </xf>
    <xf numFmtId="2" fontId="8" fillId="0" borderId="1" xfId="15" applyNumberFormat="1" applyFont="1" applyBorder="1" applyAlignment="1">
      <alignment horizontal="center" vertical="center"/>
    </xf>
    <xf numFmtId="0" fontId="12" fillId="0" borderId="4" xfId="15" applyFont="1" applyBorder="1" applyAlignment="1">
      <alignment horizontal="center" vertical="center"/>
    </xf>
    <xf numFmtId="3" fontId="8" fillId="3" borderId="4" xfId="15" applyNumberFormat="1" applyFont="1" applyFill="1" applyBorder="1" applyAlignment="1">
      <alignment horizontal="center" vertical="center"/>
    </xf>
    <xf numFmtId="14" fontId="5" fillId="4" borderId="4" xfId="15" applyNumberFormat="1" applyFont="1" applyFill="1" applyBorder="1" applyAlignment="1">
      <alignment horizontal="center" vertical="center"/>
    </xf>
    <xf numFmtId="3" fontId="5" fillId="5" borderId="4" xfId="15" applyNumberFormat="1" applyFont="1" applyFill="1" applyBorder="1" applyAlignment="1">
      <alignment horizontal="center" vertical="center"/>
    </xf>
    <xf numFmtId="4" fontId="5" fillId="5" borderId="4" xfId="15" applyNumberFormat="1" applyFont="1" applyFill="1" applyBorder="1" applyAlignment="1">
      <alignment horizontal="center" vertical="center"/>
    </xf>
    <xf numFmtId="0" fontId="5" fillId="5" borderId="4" xfId="15" applyFont="1" applyFill="1" applyBorder="1" applyAlignment="1">
      <alignment horizontal="center" vertical="center"/>
    </xf>
    <xf numFmtId="0" fontId="8" fillId="0" borderId="3" xfId="15" applyFont="1" applyBorder="1" applyAlignment="1">
      <alignment horizontal="center" vertical="center"/>
    </xf>
    <xf numFmtId="0" fontId="8" fillId="0" borderId="0" xfId="15" applyFont="1" applyAlignment="1">
      <alignment horizontal="center" vertical="center"/>
    </xf>
    <xf numFmtId="0" fontId="8" fillId="0" borderId="0" xfId="15" applyFont="1" applyAlignment="1">
      <alignment horizontal="left" vertical="center"/>
    </xf>
    <xf numFmtId="2" fontId="8" fillId="6" borderId="1" xfId="15" applyNumberFormat="1" applyFont="1" applyFill="1" applyBorder="1" applyAlignment="1">
      <alignment horizontal="center" vertical="center"/>
    </xf>
    <xf numFmtId="0" fontId="8" fillId="3" borderId="1" xfId="6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5" fillId="4" borderId="4" xfId="15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 wrapText="1"/>
    </xf>
    <xf numFmtId="49" fontId="8" fillId="6" borderId="1" xfId="12" applyNumberFormat="1" applyFont="1" applyFill="1" applyBorder="1" applyAlignment="1">
      <alignment horizontal="center" vertical="center" wrapText="1"/>
    </xf>
    <xf numFmtId="49" fontId="8" fillId="6" borderId="1" xfId="3" applyNumberFormat="1" applyFont="1" applyFill="1" applyBorder="1" applyAlignment="1">
      <alignment horizontal="center" vertical="center" wrapText="1"/>
    </xf>
    <xf numFmtId="0" fontId="8" fillId="6" borderId="1" xfId="12" applyNumberFormat="1" applyFont="1" applyFill="1" applyBorder="1" applyAlignment="1">
      <alignment horizontal="center" vertical="center" wrapText="1"/>
    </xf>
    <xf numFmtId="0" fontId="5" fillId="6" borderId="0" xfId="0" applyFont="1" applyFill="1"/>
    <xf numFmtId="0" fontId="8" fillId="6" borderId="2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vertical="center"/>
    </xf>
    <xf numFmtId="0" fontId="8" fillId="6" borderId="1" xfId="0" applyFont="1" applyFill="1" applyBorder="1" applyAlignment="1">
      <alignment vertical="center" wrapText="1"/>
    </xf>
    <xf numFmtId="4" fontId="9" fillId="6" borderId="3" xfId="0" applyNumberFormat="1" applyFont="1" applyFill="1" applyBorder="1" applyAlignment="1">
      <alignment horizontal="right" vertical="center" indent="3"/>
    </xf>
    <xf numFmtId="0" fontId="4" fillId="6" borderId="0" xfId="0" applyFont="1" applyFill="1"/>
    <xf numFmtId="0" fontId="8" fillId="3" borderId="2" xfId="0" applyFont="1" applyFill="1" applyBorder="1" applyAlignment="1">
      <alignment horizontal="center" vertical="center" wrapText="1"/>
    </xf>
    <xf numFmtId="0" fontId="8" fillId="6" borderId="1" xfId="0" applyFont="1" applyFill="1" applyBorder="1"/>
    <xf numFmtId="4" fontId="9" fillId="6" borderId="1" xfId="0" applyNumberFormat="1" applyFont="1" applyFill="1" applyBorder="1" applyAlignment="1">
      <alignment horizontal="center" vertical="center"/>
    </xf>
    <xf numFmtId="4" fontId="9" fillId="6" borderId="3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4" fontId="5" fillId="0" borderId="1" xfId="18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4" fontId="8" fillId="0" borderId="1" xfId="18" applyFont="1" applyBorder="1" applyAlignment="1">
      <alignment vertical="center"/>
    </xf>
    <xf numFmtId="170" fontId="8" fillId="0" borderId="1" xfId="8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7" fillId="2" borderId="0" xfId="0" applyFont="1" applyFill="1"/>
    <xf numFmtId="0" fontId="23" fillId="6" borderId="1" xfId="0" applyFont="1" applyFill="1" applyBorder="1" applyAlignment="1">
      <alignment horizontal="justify" vertical="center" wrapText="1"/>
    </xf>
    <xf numFmtId="0" fontId="23" fillId="6" borderId="2" xfId="0" applyFont="1" applyFill="1" applyBorder="1" applyAlignment="1">
      <alignment horizontal="justify" vertical="center" wrapText="1"/>
    </xf>
    <xf numFmtId="0" fontId="23" fillId="6" borderId="1" xfId="0" applyFont="1" applyFill="1" applyBorder="1" applyAlignment="1">
      <alignment horizontal="left" vertical="center" wrapText="1" indent="2"/>
    </xf>
    <xf numFmtId="0" fontId="5" fillId="6" borderId="1" xfId="0" applyFont="1" applyFill="1" applyBorder="1" applyAlignment="1">
      <alignment horizontal="left" vertical="center" wrapText="1" indent="2"/>
    </xf>
    <xf numFmtId="0" fontId="5" fillId="6" borderId="1" xfId="0" applyFont="1" applyFill="1" applyBorder="1" applyAlignment="1">
      <alignment horizontal="left" vertical="center" indent="2"/>
    </xf>
    <xf numFmtId="0" fontId="25" fillId="6" borderId="0" xfId="0" applyFont="1" applyFill="1"/>
    <xf numFmtId="0" fontId="26" fillId="6" borderId="0" xfId="0" applyFont="1" applyFill="1"/>
    <xf numFmtId="0" fontId="5" fillId="6" borderId="0" xfId="0" applyFont="1" applyFill="1" applyAlignment="1">
      <alignment horizontal="center" wrapText="1"/>
    </xf>
    <xf numFmtId="0" fontId="5" fillId="0" borderId="0" xfId="15" applyFont="1" applyAlignment="1">
      <alignment wrapText="1"/>
    </xf>
    <xf numFmtId="0" fontId="7" fillId="0" borderId="0" xfId="15" applyFont="1" applyAlignment="1">
      <alignment horizontal="left" indent="1"/>
    </xf>
    <xf numFmtId="0" fontId="6" fillId="0" borderId="0" xfId="15" applyFont="1" applyAlignment="1">
      <alignment horizontal="center" vertical="center" wrapText="1"/>
    </xf>
    <xf numFmtId="0" fontId="8" fillId="0" borderId="0" xfId="15" applyFont="1" applyAlignment="1">
      <alignment horizontal="center" vertical="center" wrapText="1"/>
    </xf>
    <xf numFmtId="0" fontId="7" fillId="0" borderId="0" xfId="15" applyFont="1" applyAlignment="1">
      <alignment horizontal="center" vertical="center" wrapText="1"/>
    </xf>
    <xf numFmtId="0" fontId="5" fillId="0" borderId="0" xfId="15" applyFont="1" applyAlignment="1">
      <alignment horizontal="center" vertical="center" wrapText="1"/>
    </xf>
    <xf numFmtId="0" fontId="27" fillId="0" borderId="0" xfId="15" applyFont="1" applyAlignment="1">
      <alignment vertical="center"/>
    </xf>
    <xf numFmtId="0" fontId="12" fillId="0" borderId="0" xfId="15" applyFont="1" applyAlignment="1">
      <alignment vertical="center"/>
    </xf>
    <xf numFmtId="0" fontId="7" fillId="0" borderId="0" xfId="15" applyFont="1" applyAlignment="1">
      <alignment vertical="center"/>
    </xf>
    <xf numFmtId="0" fontId="5" fillId="0" borderId="0" xfId="15" applyFont="1" applyAlignment="1">
      <alignment vertical="center"/>
    </xf>
    <xf numFmtId="0" fontId="5" fillId="0" borderId="0" xfId="15" applyFont="1" applyAlignment="1">
      <alignment horizontal="left" indent="1"/>
    </xf>
    <xf numFmtId="14" fontId="27" fillId="0" borderId="0" xfId="15" applyNumberFormat="1" applyFont="1" applyAlignment="1">
      <alignment vertical="center"/>
    </xf>
    <xf numFmtId="14" fontId="12" fillId="0" borderId="0" xfId="15" applyNumberFormat="1" applyFont="1" applyAlignment="1">
      <alignment vertical="center"/>
    </xf>
    <xf numFmtId="2" fontId="8" fillId="0" borderId="3" xfId="15" applyNumberFormat="1" applyFont="1" applyBorder="1" applyAlignment="1">
      <alignment horizontal="center" vertical="center"/>
    </xf>
    <xf numFmtId="2" fontId="8" fillId="0" borderId="0" xfId="15" applyNumberFormat="1" applyFont="1" applyAlignment="1">
      <alignment horizontal="center" vertical="center"/>
    </xf>
    <xf numFmtId="0" fontId="5" fillId="0" borderId="0" xfId="15" applyFont="1" applyAlignment="1">
      <alignment horizontal="left" vertical="center"/>
    </xf>
    <xf numFmtId="0" fontId="12" fillId="0" borderId="0" xfId="15" applyFont="1" applyAlignment="1">
      <alignment horizontal="justify" vertical="center"/>
    </xf>
    <xf numFmtId="0" fontId="11" fillId="0" borderId="1" xfId="0" applyFont="1" applyBorder="1" applyAlignment="1">
      <alignment horizontal="justify" vertical="center" wrapText="1"/>
    </xf>
    <xf numFmtId="0" fontId="5" fillId="0" borderId="1" xfId="15" applyFont="1" applyBorder="1" applyAlignment="1">
      <alignment horizontal="justify" vertical="center" wrapText="1"/>
    </xf>
    <xf numFmtId="14" fontId="5" fillId="0" borderId="1" xfId="15" applyNumberFormat="1" applyFont="1" applyBorder="1" applyAlignment="1">
      <alignment horizontal="justify" vertical="center" wrapText="1"/>
    </xf>
    <xf numFmtId="0" fontId="8" fillId="0" borderId="1" xfId="15" applyFont="1" applyBorder="1" applyAlignment="1">
      <alignment horizontal="justify" vertical="center" wrapText="1"/>
    </xf>
    <xf numFmtId="0" fontId="5" fillId="0" borderId="4" xfId="15" applyFont="1" applyBorder="1" applyAlignment="1">
      <alignment horizontal="justify" vertical="center" wrapText="1"/>
    </xf>
    <xf numFmtId="0" fontId="5" fillId="0" borderId="3" xfId="15" applyFont="1" applyBorder="1" applyAlignment="1">
      <alignment horizontal="justify" vertical="center"/>
    </xf>
    <xf numFmtId="0" fontId="8" fillId="0" borderId="0" xfId="15" applyFont="1" applyAlignment="1">
      <alignment horizontal="justify" vertical="center"/>
    </xf>
    <xf numFmtId="0" fontId="5" fillId="0" borderId="0" xfId="15" applyFont="1" applyAlignment="1">
      <alignment horizontal="justify" vertical="center"/>
    </xf>
    <xf numFmtId="0" fontId="8" fillId="0" borderId="1" xfId="15" applyFont="1" applyBorder="1" applyAlignment="1">
      <alignment horizontal="center" vertical="center"/>
    </xf>
    <xf numFmtId="0" fontId="12" fillId="0" borderId="0" xfId="15" applyFont="1" applyAlignment="1">
      <alignment horizontal="center" vertical="center"/>
    </xf>
    <xf numFmtId="0" fontId="5" fillId="0" borderId="4" xfId="15" applyFont="1" applyBorder="1" applyAlignment="1">
      <alignment horizontal="center" vertical="center"/>
    </xf>
    <xf numFmtId="0" fontId="8" fillId="0" borderId="4" xfId="15" applyFont="1" applyBorder="1" applyAlignment="1">
      <alignment horizontal="center" vertical="center"/>
    </xf>
    <xf numFmtId="166" fontId="5" fillId="6" borderId="1" xfId="15" applyNumberFormat="1" applyFont="1" applyFill="1" applyBorder="1" applyAlignment="1">
      <alignment horizontal="center" vertical="center"/>
    </xf>
    <xf numFmtId="0" fontId="23" fillId="7" borderId="1" xfId="0" applyFont="1" applyFill="1" applyBorder="1" applyAlignment="1">
      <alignment horizontal="justify" vertical="center" wrapText="1"/>
    </xf>
    <xf numFmtId="0" fontId="23" fillId="7" borderId="1" xfId="0" applyFont="1" applyFill="1" applyBorder="1" applyAlignment="1">
      <alignment horizontal="center" vertical="center" wrapText="1"/>
    </xf>
    <xf numFmtId="44" fontId="5" fillId="0" borderId="0" xfId="18" applyFont="1"/>
    <xf numFmtId="44" fontId="9" fillId="6" borderId="3" xfId="18" applyFont="1" applyFill="1" applyBorder="1" applyAlignment="1">
      <alignment horizontal="center" vertical="center"/>
    </xf>
    <xf numFmtId="165" fontId="5" fillId="6" borderId="1" xfId="3" applyFont="1" applyFill="1" applyBorder="1" applyAlignment="1">
      <alignment horizontal="center" vertical="center"/>
    </xf>
    <xf numFmtId="44" fontId="5" fillId="6" borderId="1" xfId="18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left" wrapText="1" indent="2"/>
    </xf>
    <xf numFmtId="166" fontId="5" fillId="0" borderId="1" xfId="15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4" fontId="5" fillId="0" borderId="0" xfId="0" applyNumberFormat="1" applyFont="1" applyAlignment="1">
      <alignment vertical="center" wrapText="1"/>
    </xf>
    <xf numFmtId="9" fontId="5" fillId="6" borderId="1" xfId="8" applyFont="1" applyFill="1" applyBorder="1" applyAlignment="1">
      <alignment horizontal="center" vertical="center"/>
    </xf>
    <xf numFmtId="171" fontId="5" fillId="6" borderId="1" xfId="8" applyNumberFormat="1" applyFont="1" applyFill="1" applyBorder="1" applyAlignment="1">
      <alignment horizontal="center" vertical="center"/>
    </xf>
    <xf numFmtId="166" fontId="8" fillId="3" borderId="1" xfId="0" applyNumberFormat="1" applyFont="1" applyFill="1" applyBorder="1" applyAlignment="1">
      <alignment horizontal="center" vertical="center"/>
    </xf>
    <xf numFmtId="165" fontId="9" fillId="0" borderId="1" xfId="3" applyFont="1" applyFill="1" applyBorder="1" applyAlignment="1">
      <alignment horizontal="center" vertical="center"/>
    </xf>
    <xf numFmtId="14" fontId="5" fillId="0" borderId="1" xfId="15" applyNumberFormat="1" applyFont="1" applyBorder="1" applyAlignment="1">
      <alignment horizontal="center" vertical="center"/>
    </xf>
    <xf numFmtId="0" fontId="5" fillId="4" borderId="4" xfId="15" applyFont="1" applyFill="1" applyBorder="1" applyAlignment="1">
      <alignment vertical="center"/>
    </xf>
    <xf numFmtId="0" fontId="8" fillId="8" borderId="4" xfId="0" applyFont="1" applyFill="1" applyBorder="1" applyAlignment="1">
      <alignment horizontal="center" vertical="center"/>
    </xf>
    <xf numFmtId="0" fontId="2" fillId="0" borderId="0" xfId="0" applyFont="1"/>
    <xf numFmtId="0" fontId="2" fillId="6" borderId="0" xfId="0" applyFont="1" applyFill="1"/>
    <xf numFmtId="44" fontId="2" fillId="0" borderId="1" xfId="18" applyFont="1" applyBorder="1"/>
    <xf numFmtId="44" fontId="2" fillId="6" borderId="0" xfId="0" applyNumberFormat="1" applyFont="1" applyFill="1"/>
    <xf numFmtId="0" fontId="2" fillId="0" borderId="1" xfId="0" applyFont="1" applyBorder="1" applyAlignment="1">
      <alignment wrapText="1"/>
    </xf>
    <xf numFmtId="0" fontId="5" fillId="0" borderId="3" xfId="0" applyFont="1" applyBorder="1" applyAlignment="1">
      <alignment horizontal="center" vertical="center"/>
    </xf>
    <xf numFmtId="0" fontId="28" fillId="0" borderId="1" xfId="0" applyFont="1" applyBorder="1" applyAlignment="1">
      <alignment horizontal="left" vertical="center" wrapText="1" indent="2"/>
    </xf>
    <xf numFmtId="0" fontId="28" fillId="0" borderId="1" xfId="0" applyFont="1" applyBorder="1" applyAlignment="1">
      <alignment vertical="center" wrapText="1"/>
    </xf>
    <xf numFmtId="0" fontId="28" fillId="6" borderId="8" xfId="0" applyFont="1" applyFill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23" fillId="6" borderId="6" xfId="0" applyFont="1" applyFill="1" applyBorder="1" applyAlignment="1">
      <alignment horizontal="center" vertical="center" wrapText="1"/>
    </xf>
    <xf numFmtId="0" fontId="23" fillId="6" borderId="7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22" fillId="6" borderId="6" xfId="0" applyFont="1" applyFill="1" applyBorder="1" applyAlignment="1">
      <alignment horizontal="center" vertical="center"/>
    </xf>
    <xf numFmtId="0" fontId="22" fillId="6" borderId="7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4" fillId="6" borderId="0" xfId="0" applyFont="1" applyFill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8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2" fontId="10" fillId="6" borderId="1" xfId="0" applyNumberFormat="1" applyFont="1" applyFill="1" applyBorder="1" applyAlignment="1">
      <alignment horizontal="center" vertical="center"/>
    </xf>
    <xf numFmtId="0" fontId="5" fillId="4" borderId="4" xfId="15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5" fillId="0" borderId="1" xfId="15" applyFont="1" applyBorder="1" applyAlignment="1">
      <alignment horizontal="justify" vertical="center" wrapText="1"/>
    </xf>
    <xf numFmtId="0" fontId="8" fillId="3" borderId="6" xfId="15" applyFont="1" applyFill="1" applyBorder="1" applyAlignment="1">
      <alignment horizontal="center" vertical="center" wrapText="1"/>
    </xf>
    <xf numFmtId="0" fontId="8" fillId="3" borderId="7" xfId="15" applyFont="1" applyFill="1" applyBorder="1" applyAlignment="1">
      <alignment horizontal="center" vertical="center" wrapText="1"/>
    </xf>
    <xf numFmtId="14" fontId="8" fillId="0" borderId="1" xfId="15" applyNumberFormat="1" applyFont="1" applyBorder="1" applyAlignment="1">
      <alignment horizontal="center" vertical="center" wrapText="1"/>
    </xf>
    <xf numFmtId="0" fontId="12" fillId="0" borderId="1" xfId="15" applyFont="1" applyBorder="1" applyAlignment="1">
      <alignment horizontal="center" vertical="center"/>
    </xf>
    <xf numFmtId="0" fontId="5" fillId="4" borderId="1" xfId="15" applyFont="1" applyFill="1" applyBorder="1" applyAlignment="1">
      <alignment horizontal="center" vertical="center" wrapText="1"/>
    </xf>
    <xf numFmtId="0" fontId="5" fillId="4" borderId="6" xfId="15" applyFont="1" applyFill="1" applyBorder="1" applyAlignment="1">
      <alignment horizontal="center" vertical="center" wrapText="1"/>
    </xf>
    <xf numFmtId="0" fontId="5" fillId="4" borderId="7" xfId="15" applyFont="1" applyFill="1" applyBorder="1" applyAlignment="1">
      <alignment horizontal="center" vertical="center" wrapText="1"/>
    </xf>
    <xf numFmtId="0" fontId="5" fillId="4" borderId="4" xfId="15" applyFont="1" applyFill="1" applyBorder="1" applyAlignment="1">
      <alignment horizontal="center" vertical="center"/>
    </xf>
  </cellXfs>
  <cellStyles count="19">
    <cellStyle name="Euro" xfId="1" xr:uid="{00000000-0005-0000-0000-000000000000}"/>
    <cellStyle name="Euro 2" xfId="2" xr:uid="{00000000-0005-0000-0000-000001000000}"/>
    <cellStyle name="Euro 2 2" xfId="11" xr:uid="{E466F456-5FD3-4AFE-8472-9C975BF8A796}"/>
    <cellStyle name="Millares" xfId="3" builtinId="3"/>
    <cellStyle name="Millares 2" xfId="4" xr:uid="{00000000-0005-0000-0000-000003000000}"/>
    <cellStyle name="Millares 2 2" xfId="13" xr:uid="{10BA6740-46DE-4796-93B2-45B8A6D7B53F}"/>
    <cellStyle name="Millares 3" xfId="5" xr:uid="{00000000-0005-0000-0000-000004000000}"/>
    <cellStyle name="Millares 3 2" xfId="14" xr:uid="{A85572BC-88E4-4702-8864-12FE4605638D}"/>
    <cellStyle name="Millares 4" xfId="12" xr:uid="{BCC01E2E-7590-4B82-AAD6-DA3464F0A5A0}"/>
    <cellStyle name="Moneda" xfId="18" builtinId="4"/>
    <cellStyle name="Normal" xfId="0" builtinId="0"/>
    <cellStyle name="Normal 2" xfId="6" xr:uid="{00000000-0005-0000-0000-000006000000}"/>
    <cellStyle name="Normal 2 2" xfId="15" xr:uid="{76FB7399-EBBE-416E-A27D-C813ACC34F5E}"/>
    <cellStyle name="Normal 3" xfId="7" xr:uid="{00000000-0005-0000-0000-000007000000}"/>
    <cellStyle name="Normal 3 2" xfId="16" xr:uid="{00D131A1-F0DB-4086-8CBA-07EC4F747D47}"/>
    <cellStyle name="Normal 4" xfId="10" xr:uid="{35126170-6869-49C1-8E6E-36BA3E3C4A5F}"/>
    <cellStyle name="Porcentaje" xfId="8" builtinId="5"/>
    <cellStyle name="Porcentaje 2" xfId="9" xr:uid="{00000000-0005-0000-0000-000009000000}"/>
    <cellStyle name="Porcentaje 2 2" xfId="17" xr:uid="{AAA07590-4700-4F8D-A7F7-E6343FF1F55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170055</xdr:colOff>
      <xdr:row>0</xdr:row>
      <xdr:rowOff>104775</xdr:rowOff>
    </xdr:from>
    <xdr:to>
      <xdr:col>2</xdr:col>
      <xdr:colOff>1849011</xdr:colOff>
      <xdr:row>0</xdr:row>
      <xdr:rowOff>609600</xdr:rowOff>
    </xdr:to>
    <xdr:pic>
      <xdr:nvPicPr>
        <xdr:cNvPr id="64730" name="Imagen 2">
          <a:extLst>
            <a:ext uri="{FF2B5EF4-FFF2-40B4-BE49-F238E27FC236}">
              <a16:creationId xmlns:a16="http://schemas.microsoft.com/office/drawing/2014/main" id="{7B97766B-CFBE-4EFE-95F2-2330E21B8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525" y="104775"/>
          <a:ext cx="18764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22590</xdr:colOff>
      <xdr:row>0</xdr:row>
      <xdr:rowOff>190500</xdr:rowOff>
    </xdr:from>
    <xdr:to>
      <xdr:col>2</xdr:col>
      <xdr:colOff>1492615</xdr:colOff>
      <xdr:row>0</xdr:row>
      <xdr:rowOff>692150</xdr:rowOff>
    </xdr:to>
    <xdr:pic>
      <xdr:nvPicPr>
        <xdr:cNvPr id="66975" name="Imagen 2">
          <a:extLst>
            <a:ext uri="{FF2B5EF4-FFF2-40B4-BE49-F238E27FC236}">
              <a16:creationId xmlns:a16="http://schemas.microsoft.com/office/drawing/2014/main" id="{B191E6C3-6EA6-4892-9C02-70053DBD2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55" y="190500"/>
          <a:ext cx="1865571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387646</xdr:colOff>
      <xdr:row>0</xdr:row>
      <xdr:rowOff>520552</xdr:rowOff>
    </xdr:from>
    <xdr:to>
      <xdr:col>17</xdr:col>
      <xdr:colOff>509476</xdr:colOff>
      <xdr:row>12</xdr:row>
      <xdr:rowOff>140129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9D57445-F212-4A0B-AAF7-88CEB2AFDE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74055" t="30270" r="5361" b="40115"/>
        <a:stretch/>
      </xdr:blipFill>
      <xdr:spPr>
        <a:xfrm>
          <a:off x="8085175" y="520552"/>
          <a:ext cx="10510725" cy="425317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123825</xdr:rowOff>
    </xdr:from>
    <xdr:to>
      <xdr:col>2</xdr:col>
      <xdr:colOff>1465489</xdr:colOff>
      <xdr:row>0</xdr:row>
      <xdr:rowOff>628650</xdr:rowOff>
    </xdr:to>
    <xdr:pic>
      <xdr:nvPicPr>
        <xdr:cNvPr id="65754" name="Imagen 2">
          <a:extLst>
            <a:ext uri="{FF2B5EF4-FFF2-40B4-BE49-F238E27FC236}">
              <a16:creationId xmlns:a16="http://schemas.microsoft.com/office/drawing/2014/main" id="{BA7D4D1C-13E6-4CC1-9596-B4151BAC2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23825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22152</xdr:colOff>
      <xdr:row>0</xdr:row>
      <xdr:rowOff>55378</xdr:rowOff>
    </xdr:from>
    <xdr:to>
      <xdr:col>2</xdr:col>
      <xdr:colOff>1413035</xdr:colOff>
      <xdr:row>0</xdr:row>
      <xdr:rowOff>560203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D7111BD-13F0-4F17-9C7A-04BCA3E520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117" y="55378"/>
          <a:ext cx="1867133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219075</xdr:colOff>
      <xdr:row>0</xdr:row>
      <xdr:rowOff>114300</xdr:rowOff>
    </xdr:from>
    <xdr:to>
      <xdr:col>2</xdr:col>
      <xdr:colOff>1552575</xdr:colOff>
      <xdr:row>0</xdr:row>
      <xdr:rowOff>619125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77470029-1F32-498B-AAB1-958C2321E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114300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E62"/>
  <sheetViews>
    <sheetView tabSelected="1" view="pageBreakPreview" topLeftCell="C37" zoomScale="80" zoomScaleNormal="100" zoomScaleSheetLayoutView="80" workbookViewId="0">
      <selection activeCell="C46" sqref="C46"/>
    </sheetView>
  </sheetViews>
  <sheetFormatPr baseColWidth="10" defaultColWidth="11.44140625" defaultRowHeight="13.2" x14ac:dyDescent="0.25"/>
  <cols>
    <col min="1" max="2" width="3" style="17" customWidth="1"/>
    <col min="3" max="3" width="77.5546875" style="17" customWidth="1"/>
    <col min="4" max="4" width="28.88671875" style="17" customWidth="1"/>
    <col min="5" max="5" width="20.6640625" style="17" customWidth="1"/>
    <col min="6" max="16384" width="11.44140625" style="17"/>
  </cols>
  <sheetData>
    <row r="1" spans="3:5" ht="60.75" customHeight="1" x14ac:dyDescent="0.25"/>
    <row r="3" spans="3:5" ht="39.9" customHeight="1" x14ac:dyDescent="0.25">
      <c r="C3" s="157" t="s">
        <v>94</v>
      </c>
      <c r="D3" s="157"/>
      <c r="E3" s="157"/>
    </row>
    <row r="4" spans="3:5" ht="57.75" customHeight="1" x14ac:dyDescent="0.25">
      <c r="C4" s="157" t="s">
        <v>95</v>
      </c>
      <c r="D4" s="157"/>
      <c r="E4" s="157"/>
    </row>
    <row r="5" spans="3:5" ht="24.9" customHeight="1" x14ac:dyDescent="0.25">
      <c r="C5" s="160" t="s">
        <v>0</v>
      </c>
      <c r="D5" s="160"/>
      <c r="E5" s="160"/>
    </row>
    <row r="6" spans="3:5" x14ac:dyDescent="0.25">
      <c r="C6" s="18"/>
      <c r="D6" s="18"/>
      <c r="E6" s="18"/>
    </row>
    <row r="7" spans="3:5" ht="22.5" customHeight="1" x14ac:dyDescent="0.25">
      <c r="C7" s="156" t="s">
        <v>1</v>
      </c>
      <c r="D7" s="158" t="s">
        <v>2</v>
      </c>
      <c r="E7" s="159"/>
    </row>
    <row r="8" spans="3:5" ht="72" customHeight="1" x14ac:dyDescent="0.25">
      <c r="C8" s="156"/>
      <c r="D8" s="25" t="s">
        <v>96</v>
      </c>
      <c r="E8" s="25" t="s">
        <v>3</v>
      </c>
    </row>
    <row r="9" spans="3:5" ht="45" customHeight="1" x14ac:dyDescent="0.25">
      <c r="C9" s="121" t="s">
        <v>4</v>
      </c>
      <c r="D9" s="122" t="s">
        <v>5</v>
      </c>
      <c r="E9" s="122"/>
    </row>
    <row r="10" spans="3:5" ht="24.9" customHeight="1" x14ac:dyDescent="0.25">
      <c r="C10" s="83" t="s">
        <v>6</v>
      </c>
      <c r="D10" s="150" t="s">
        <v>7</v>
      </c>
      <c r="E10" s="151"/>
    </row>
    <row r="11" spans="3:5" ht="24.9" customHeight="1" x14ac:dyDescent="0.25">
      <c r="C11" s="83" t="s">
        <v>8</v>
      </c>
      <c r="D11" s="62" t="s">
        <v>5</v>
      </c>
      <c r="E11" s="63" t="s">
        <v>141</v>
      </c>
    </row>
    <row r="12" spans="3:5" ht="24.9" customHeight="1" x14ac:dyDescent="0.25">
      <c r="C12" s="83" t="s">
        <v>9</v>
      </c>
      <c r="D12" s="62" t="s">
        <v>5</v>
      </c>
      <c r="E12" s="63" t="s">
        <v>116</v>
      </c>
    </row>
    <row r="13" spans="3:5" ht="39.9" customHeight="1" x14ac:dyDescent="0.25">
      <c r="C13" s="84" t="s">
        <v>10</v>
      </c>
      <c r="D13" s="62" t="s">
        <v>5</v>
      </c>
      <c r="E13" s="63" t="s">
        <v>117</v>
      </c>
    </row>
    <row r="14" spans="3:5" ht="54.9" customHeight="1" x14ac:dyDescent="0.25">
      <c r="C14" s="83" t="s">
        <v>11</v>
      </c>
      <c r="D14" s="62" t="s">
        <v>5</v>
      </c>
      <c r="E14" s="65" t="s">
        <v>118</v>
      </c>
    </row>
    <row r="15" spans="3:5" ht="15" customHeight="1" x14ac:dyDescent="0.25">
      <c r="C15" s="145" t="s">
        <v>97</v>
      </c>
      <c r="D15" s="62" t="s">
        <v>5</v>
      </c>
      <c r="E15" s="65">
        <v>32</v>
      </c>
    </row>
    <row r="16" spans="3:5" ht="15" customHeight="1" x14ac:dyDescent="0.25">
      <c r="C16" s="145" t="s">
        <v>98</v>
      </c>
      <c r="D16" s="62" t="s">
        <v>5</v>
      </c>
      <c r="E16" s="65">
        <v>33</v>
      </c>
    </row>
    <row r="17" spans="3:5" ht="15" customHeight="1" x14ac:dyDescent="0.25">
      <c r="C17" s="145" t="s">
        <v>99</v>
      </c>
      <c r="D17" s="62" t="s">
        <v>5</v>
      </c>
      <c r="E17" s="65">
        <v>34</v>
      </c>
    </row>
    <row r="18" spans="3:5" ht="15" customHeight="1" x14ac:dyDescent="0.25">
      <c r="C18" s="85" t="s">
        <v>100</v>
      </c>
      <c r="D18" s="62" t="s">
        <v>5</v>
      </c>
      <c r="E18" s="65">
        <v>35</v>
      </c>
    </row>
    <row r="19" spans="3:5" ht="15" customHeight="1" x14ac:dyDescent="0.25">
      <c r="C19" s="128" t="s">
        <v>101</v>
      </c>
      <c r="D19" s="62" t="s">
        <v>5</v>
      </c>
      <c r="E19" s="65">
        <v>36</v>
      </c>
    </row>
    <row r="20" spans="3:5" ht="15" customHeight="1" x14ac:dyDescent="0.25">
      <c r="C20" s="128" t="s">
        <v>102</v>
      </c>
      <c r="D20" s="62" t="s">
        <v>5</v>
      </c>
      <c r="E20" s="65">
        <v>37</v>
      </c>
    </row>
    <row r="21" spans="3:5" ht="15" customHeight="1" x14ac:dyDescent="0.25">
      <c r="C21" s="85" t="s">
        <v>103</v>
      </c>
      <c r="D21" s="62" t="s">
        <v>5</v>
      </c>
      <c r="E21" s="65">
        <v>38</v>
      </c>
    </row>
    <row r="22" spans="3:5" ht="15" customHeight="1" x14ac:dyDescent="0.25">
      <c r="C22" s="85" t="s">
        <v>104</v>
      </c>
      <c r="D22" s="62" t="s">
        <v>5</v>
      </c>
      <c r="E22" s="65">
        <v>39</v>
      </c>
    </row>
    <row r="23" spans="3:5" ht="24.9" customHeight="1" x14ac:dyDescent="0.25">
      <c r="C23" s="83" t="s">
        <v>12</v>
      </c>
      <c r="D23" s="62" t="s">
        <v>5</v>
      </c>
      <c r="E23" s="65">
        <v>41</v>
      </c>
    </row>
    <row r="24" spans="3:5" ht="24.9" customHeight="1" x14ac:dyDescent="0.25">
      <c r="C24" s="83" t="s">
        <v>13</v>
      </c>
      <c r="D24" s="62" t="s">
        <v>5</v>
      </c>
      <c r="E24" s="64" t="s">
        <v>119</v>
      </c>
    </row>
    <row r="25" spans="3:5" ht="24.9" customHeight="1" x14ac:dyDescent="0.25">
      <c r="C25" s="83" t="s">
        <v>14</v>
      </c>
      <c r="D25" s="62" t="s">
        <v>5</v>
      </c>
      <c r="E25" s="65">
        <v>108</v>
      </c>
    </row>
    <row r="26" spans="3:5" ht="39.9" customHeight="1" x14ac:dyDescent="0.25">
      <c r="C26" s="83" t="s">
        <v>142</v>
      </c>
      <c r="D26" s="62" t="s">
        <v>5</v>
      </c>
      <c r="E26" s="65">
        <v>118</v>
      </c>
    </row>
    <row r="27" spans="3:5" ht="39.9" customHeight="1" x14ac:dyDescent="0.25">
      <c r="C27" s="146" t="s">
        <v>105</v>
      </c>
      <c r="D27" s="62" t="s">
        <v>5</v>
      </c>
      <c r="E27" s="63" t="s">
        <v>120</v>
      </c>
    </row>
    <row r="28" spans="3:5" ht="39.9" customHeight="1" x14ac:dyDescent="0.25">
      <c r="C28" s="146" t="s">
        <v>106</v>
      </c>
      <c r="D28" s="62" t="s">
        <v>5</v>
      </c>
      <c r="E28" s="63" t="s">
        <v>121</v>
      </c>
    </row>
    <row r="29" spans="3:5" ht="39.9" customHeight="1" x14ac:dyDescent="0.25">
      <c r="C29" s="146" t="s">
        <v>107</v>
      </c>
      <c r="D29" s="62" t="s">
        <v>5</v>
      </c>
      <c r="E29" s="63" t="s">
        <v>122</v>
      </c>
    </row>
    <row r="30" spans="3:5" ht="39.9" customHeight="1" x14ac:dyDescent="0.25">
      <c r="C30" s="83" t="s">
        <v>108</v>
      </c>
      <c r="D30" s="62" t="s">
        <v>5</v>
      </c>
      <c r="E30" s="63" t="s">
        <v>123</v>
      </c>
    </row>
    <row r="31" spans="3:5" ht="39.9" customHeight="1" x14ac:dyDescent="0.25">
      <c r="C31" s="83" t="s">
        <v>109</v>
      </c>
      <c r="D31" s="62" t="s">
        <v>5</v>
      </c>
      <c r="E31" s="63" t="s">
        <v>124</v>
      </c>
    </row>
    <row r="32" spans="3:5" ht="39.9" customHeight="1" x14ac:dyDescent="0.25">
      <c r="C32" s="83" t="s">
        <v>110</v>
      </c>
      <c r="D32" s="62" t="s">
        <v>5</v>
      </c>
      <c r="E32" s="63" t="s">
        <v>125</v>
      </c>
    </row>
    <row r="33" spans="3:5" ht="39.9" customHeight="1" x14ac:dyDescent="0.25">
      <c r="C33" s="83" t="s">
        <v>111</v>
      </c>
      <c r="D33" s="62" t="s">
        <v>5</v>
      </c>
      <c r="E33" s="63" t="s">
        <v>126</v>
      </c>
    </row>
    <row r="34" spans="3:5" ht="39.9" customHeight="1" x14ac:dyDescent="0.25">
      <c r="C34" s="83" t="s">
        <v>112</v>
      </c>
      <c r="D34" s="62" t="s">
        <v>5</v>
      </c>
      <c r="E34" s="63" t="s">
        <v>127</v>
      </c>
    </row>
    <row r="35" spans="3:5" ht="24.9" customHeight="1" x14ac:dyDescent="0.25">
      <c r="C35" s="83" t="s">
        <v>15</v>
      </c>
      <c r="D35" s="62" t="s">
        <v>5</v>
      </c>
      <c r="E35" s="65">
        <v>578</v>
      </c>
    </row>
    <row r="36" spans="3:5" ht="24.9" customHeight="1" x14ac:dyDescent="0.25">
      <c r="C36" s="83" t="s">
        <v>16</v>
      </c>
      <c r="D36" s="150"/>
      <c r="E36" s="151"/>
    </row>
    <row r="37" spans="3:5" x14ac:dyDescent="0.25">
      <c r="C37" s="86" t="s">
        <v>17</v>
      </c>
      <c r="D37" s="62" t="s">
        <v>5</v>
      </c>
      <c r="E37" s="63"/>
    </row>
    <row r="38" spans="3:5" x14ac:dyDescent="0.25">
      <c r="C38" s="86" t="s">
        <v>17</v>
      </c>
      <c r="D38" s="62" t="s">
        <v>5</v>
      </c>
      <c r="E38" s="63"/>
    </row>
    <row r="39" spans="3:5" x14ac:dyDescent="0.25">
      <c r="C39" s="86" t="s">
        <v>113</v>
      </c>
      <c r="D39" s="62" t="s">
        <v>5</v>
      </c>
      <c r="E39" s="63"/>
    </row>
    <row r="40" spans="3:5" x14ac:dyDescent="0.25">
      <c r="C40" s="86" t="s">
        <v>114</v>
      </c>
      <c r="D40" s="62" t="s">
        <v>5</v>
      </c>
      <c r="E40" s="63"/>
    </row>
    <row r="41" spans="3:5" x14ac:dyDescent="0.25">
      <c r="C41" s="87" t="s">
        <v>18</v>
      </c>
      <c r="D41" s="62" t="s">
        <v>5</v>
      </c>
      <c r="E41" s="63"/>
    </row>
    <row r="42" spans="3:5" ht="15" customHeight="1" x14ac:dyDescent="0.25">
      <c r="C42" s="87" t="s">
        <v>19</v>
      </c>
      <c r="D42" s="62" t="s">
        <v>5</v>
      </c>
      <c r="E42" s="63"/>
    </row>
    <row r="43" spans="3:5" ht="15" customHeight="1" x14ac:dyDescent="0.25">
      <c r="C43" s="87" t="s">
        <v>115</v>
      </c>
      <c r="D43" s="62" t="s">
        <v>5</v>
      </c>
      <c r="E43" s="63"/>
    </row>
    <row r="44" spans="3:5" ht="15" customHeight="1" x14ac:dyDescent="0.25">
      <c r="C44" s="87" t="s">
        <v>93</v>
      </c>
      <c r="D44" s="62" t="s">
        <v>5</v>
      </c>
      <c r="E44" s="63"/>
    </row>
    <row r="45" spans="3:5" ht="35.1" customHeight="1" x14ac:dyDescent="0.25">
      <c r="C45" s="32" t="s">
        <v>20</v>
      </c>
      <c r="D45" s="154" t="s">
        <v>21</v>
      </c>
      <c r="E45" s="155"/>
    </row>
    <row r="46" spans="3:5" s="23" customFormat="1" ht="54" customHeight="1" x14ac:dyDescent="0.25">
      <c r="C46" s="33" t="s">
        <v>22</v>
      </c>
      <c r="D46" s="152" t="s">
        <v>23</v>
      </c>
      <c r="E46" s="153"/>
    </row>
    <row r="48" spans="3:5" ht="12.75" customHeight="1" x14ac:dyDescent="0.25">
      <c r="C48" s="19" t="s">
        <v>143</v>
      </c>
    </row>
    <row r="50" spans="3:5" ht="12.75" customHeight="1" x14ac:dyDescent="0.25"/>
    <row r="52" spans="3:5" ht="12.75" customHeight="1" x14ac:dyDescent="0.25"/>
    <row r="55" spans="3:5" ht="13.8" x14ac:dyDescent="0.25">
      <c r="C55" s="82"/>
      <c r="D55" s="82"/>
      <c r="E55" s="82"/>
    </row>
    <row r="56" spans="3:5" ht="13.8" x14ac:dyDescent="0.25">
      <c r="C56" s="82"/>
      <c r="D56" s="82"/>
      <c r="E56" s="82"/>
    </row>
    <row r="57" spans="3:5" ht="13.8" x14ac:dyDescent="0.25">
      <c r="C57" s="82"/>
      <c r="D57" s="82"/>
      <c r="E57" s="82"/>
    </row>
    <row r="58" spans="3:5" ht="13.8" x14ac:dyDescent="0.25">
      <c r="C58" s="82"/>
      <c r="D58" s="82"/>
      <c r="E58" s="82"/>
    </row>
    <row r="59" spans="3:5" ht="13.8" x14ac:dyDescent="0.25">
      <c r="C59" s="82"/>
      <c r="D59" s="82"/>
      <c r="E59" s="82"/>
    </row>
    <row r="60" spans="3:5" ht="13.8" x14ac:dyDescent="0.25">
      <c r="C60" s="82"/>
      <c r="D60" s="82"/>
      <c r="E60" s="82"/>
    </row>
    <row r="61" spans="3:5" x14ac:dyDescent="0.25">
      <c r="C61" s="20"/>
      <c r="D61" s="2"/>
    </row>
    <row r="62" spans="3:5" x14ac:dyDescent="0.25">
      <c r="C62" s="2"/>
      <c r="D62" s="21"/>
    </row>
  </sheetData>
  <mergeCells count="9">
    <mergeCell ref="D36:E36"/>
    <mergeCell ref="D46:E46"/>
    <mergeCell ref="D45:E45"/>
    <mergeCell ref="C7:C8"/>
    <mergeCell ref="C3:E3"/>
    <mergeCell ref="D7:E7"/>
    <mergeCell ref="C5:E5"/>
    <mergeCell ref="C4:E4"/>
    <mergeCell ref="D10:E10"/>
  </mergeCells>
  <phoneticPr fontId="3" type="noConversion"/>
  <printOptions horizontalCentered="1"/>
  <pageMargins left="0.59055118110236227" right="0.59055118110236227" top="0.39370078740157483" bottom="0.59055118110236227" header="0" footer="0"/>
  <pageSetup paperSize="256" scale="6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view="pageBreakPreview" zoomScale="70" zoomScaleNormal="100" zoomScaleSheetLayoutView="70" workbookViewId="0">
      <selection activeCell="D8" sqref="D8"/>
    </sheetView>
  </sheetViews>
  <sheetFormatPr baseColWidth="10" defaultColWidth="11.44140625" defaultRowHeight="13.2" x14ac:dyDescent="0.25"/>
  <cols>
    <col min="1" max="1" width="4.33203125" style="1" customWidth="1"/>
    <col min="2" max="2" width="6" style="1" customWidth="1"/>
    <col min="3" max="3" width="67.109375" style="1" customWidth="1"/>
    <col min="4" max="4" width="30.5546875" style="1" customWidth="1"/>
    <col min="5" max="5" width="10.5546875" style="71" customWidth="1"/>
    <col min="6" max="6" width="29.6640625" style="1" customWidth="1"/>
    <col min="7" max="16384" width="11.44140625" style="1"/>
  </cols>
  <sheetData>
    <row r="1" spans="1:5" ht="60" customHeight="1" x14ac:dyDescent="0.25">
      <c r="A1" s="66"/>
      <c r="B1" s="66"/>
      <c r="C1" s="66"/>
      <c r="D1" s="66"/>
      <c r="E1" s="66"/>
    </row>
    <row r="2" spans="1:5" ht="39.9" customHeight="1" x14ac:dyDescent="0.25">
      <c r="A2" s="66"/>
      <c r="B2" s="157" t="str">
        <f>Admisión!C3</f>
        <v>PROCESO DE SELECCIÓN DE EMPRESAS SUPERVISORAS
N° 011-2022-OSINERGMIN-DSR, SEGUNDA CONVOCATORIA</v>
      </c>
      <c r="C2" s="157"/>
      <c r="D2" s="157"/>
      <c r="E2" s="66"/>
    </row>
    <row r="3" spans="1:5" ht="60.75" customHeight="1" x14ac:dyDescent="0.25">
      <c r="A3" s="66"/>
      <c r="B3" s="157" t="str">
        <f>+Admisión!C4</f>
        <v>ÍTEM Nº 01: Fiscalización del cumplimiento de las obligaciones normativas relacionadas a: Corte y Reconexión, Toma de Lectura, Facturación, Pliego Tarifario, y contabilidad regulatoria aplicable a los concesionarios de distribución de gas por red de ductos, en la Concesión de Lima y Callao</v>
      </c>
      <c r="C3" s="157"/>
      <c r="D3" s="157"/>
      <c r="E3" s="66"/>
    </row>
    <row r="4" spans="1:5" ht="18.75" customHeight="1" x14ac:dyDescent="0.25">
      <c r="A4" s="66"/>
      <c r="B4" s="66"/>
      <c r="C4" s="66"/>
      <c r="D4" s="66"/>
      <c r="E4" s="66"/>
    </row>
    <row r="5" spans="1:5" s="2" customFormat="1" ht="34.5" customHeight="1" x14ac:dyDescent="0.25">
      <c r="A5" s="66"/>
      <c r="B5" s="25"/>
      <c r="C5" s="25" t="s">
        <v>24</v>
      </c>
      <c r="D5" s="25" t="s">
        <v>25</v>
      </c>
      <c r="E5" s="66"/>
    </row>
    <row r="6" spans="1:5" s="2" customFormat="1" ht="25.5" customHeight="1" x14ac:dyDescent="0.25">
      <c r="A6" s="66"/>
      <c r="B6" s="67"/>
      <c r="C6" s="68" t="s">
        <v>26</v>
      </c>
      <c r="D6" s="124">
        <f>+D16</f>
        <v>1263000</v>
      </c>
      <c r="E6" s="66"/>
    </row>
    <row r="7" spans="1:5" s="2" customFormat="1" ht="30" customHeight="1" x14ac:dyDescent="0.25">
      <c r="A7" s="66"/>
      <c r="B7" s="67"/>
      <c r="C7" s="69" t="s">
        <v>27</v>
      </c>
      <c r="D7" s="124">
        <f>D16</f>
        <v>1263000</v>
      </c>
      <c r="E7" s="66"/>
    </row>
    <row r="8" spans="1:5" s="2" customFormat="1" ht="25.5" customHeight="1" x14ac:dyDescent="0.25">
      <c r="A8" s="66"/>
      <c r="B8" s="68"/>
      <c r="C8" s="68" t="s">
        <v>28</v>
      </c>
      <c r="D8" s="70">
        <f>(D6*100)/D7</f>
        <v>100</v>
      </c>
      <c r="E8" s="66"/>
    </row>
    <row r="9" spans="1:5" s="2" customFormat="1" x14ac:dyDescent="0.25">
      <c r="A9" s="66"/>
      <c r="B9" s="66"/>
      <c r="C9" s="66"/>
      <c r="D9" s="66"/>
      <c r="E9" s="66"/>
    </row>
    <row r="10" spans="1:5" s="2" customFormat="1" x14ac:dyDescent="0.25">
      <c r="A10" s="66"/>
      <c r="B10" s="66"/>
      <c r="C10" s="66"/>
      <c r="D10" s="66"/>
      <c r="E10" s="66"/>
    </row>
    <row r="11" spans="1:5" ht="30" customHeight="1" x14ac:dyDescent="0.3">
      <c r="A11" s="2"/>
      <c r="B11" s="2"/>
      <c r="C11" s="2"/>
      <c r="D11" s="27"/>
      <c r="E11" s="66"/>
    </row>
    <row r="12" spans="1:5" x14ac:dyDescent="0.25">
      <c r="A12" s="2"/>
      <c r="B12" s="2"/>
      <c r="C12" s="2" t="s">
        <v>29</v>
      </c>
      <c r="D12" s="123">
        <v>1419171.8400000001</v>
      </c>
      <c r="E12" s="66"/>
    </row>
    <row r="13" spans="1:5" x14ac:dyDescent="0.25">
      <c r="A13" s="2"/>
      <c r="B13" s="2"/>
      <c r="C13" s="2"/>
      <c r="D13" s="139"/>
      <c r="E13" s="66"/>
    </row>
    <row r="15" spans="1:5" x14ac:dyDescent="0.25">
      <c r="A15" s="139"/>
      <c r="B15" s="139"/>
      <c r="C15" s="34" t="s">
        <v>30</v>
      </c>
      <c r="D15" s="34" t="s">
        <v>31</v>
      </c>
      <c r="E15" s="140"/>
    </row>
    <row r="16" spans="1:5" ht="26.4" x14ac:dyDescent="0.25">
      <c r="A16" s="139"/>
      <c r="B16" s="139"/>
      <c r="C16" s="143" t="s">
        <v>96</v>
      </c>
      <c r="D16" s="141">
        <v>1263000</v>
      </c>
      <c r="E16" s="142"/>
    </row>
    <row r="17" spans="3:8" ht="15" thickBot="1" x14ac:dyDescent="0.3">
      <c r="C17" s="147" t="s">
        <v>128</v>
      </c>
      <c r="D17" s="141">
        <v>1277254.6599999999</v>
      </c>
      <c r="E17" s="139"/>
      <c r="F17" s="139"/>
      <c r="G17" s="139"/>
      <c r="H17" s="139"/>
    </row>
  </sheetData>
  <mergeCells count="2">
    <mergeCell ref="B2:D2"/>
    <mergeCell ref="B3:D3"/>
  </mergeCells>
  <phoneticPr fontId="3" type="noConversion"/>
  <printOptions horizontalCentered="1"/>
  <pageMargins left="0.19685039370078741" right="0.19685039370078741" top="0.39370078740157483" bottom="0.39370078740157483" header="0" footer="0"/>
  <pageSetup paperSize="256" scale="98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8">
    <pageSetUpPr fitToPage="1"/>
  </sheetPr>
  <dimension ref="B1:P33"/>
  <sheetViews>
    <sheetView showGridLines="0" view="pageBreakPreview" topLeftCell="A7" zoomScale="70" zoomScaleNormal="100" zoomScaleSheetLayoutView="70" workbookViewId="0">
      <selection activeCell="B17" sqref="B17:B19"/>
    </sheetView>
  </sheetViews>
  <sheetFormatPr baseColWidth="10" defaultColWidth="11.44140625" defaultRowHeight="13.2" x14ac:dyDescent="0.25"/>
  <cols>
    <col min="1" max="1" width="4.5546875" style="2" customWidth="1"/>
    <col min="2" max="2" width="6.5546875" style="3" customWidth="1"/>
    <col min="3" max="3" width="47.44140625" style="2" customWidth="1"/>
    <col min="4" max="4" width="22" style="2" customWidth="1"/>
    <col min="5" max="5" width="16.44140625" style="2" bestFit="1" customWidth="1"/>
    <col min="6" max="6" width="11.33203125" style="2" bestFit="1" customWidth="1"/>
    <col min="7" max="10" width="18.6640625" style="2" customWidth="1"/>
    <col min="11" max="11" width="24.6640625" style="2" bestFit="1" customWidth="1"/>
    <col min="12" max="12" width="14.5546875" style="2" bestFit="1" customWidth="1"/>
    <col min="13" max="16384" width="11.44140625" style="2"/>
  </cols>
  <sheetData>
    <row r="1" spans="2:16" ht="60.75" customHeight="1" x14ac:dyDescent="0.25"/>
    <row r="2" spans="2:16" ht="43.5" customHeight="1" x14ac:dyDescent="0.25">
      <c r="B2" s="163" t="str">
        <f>Admisión!D8</f>
        <v>CONSORCIO GIZED CONSULTORES S.A.C. Y MORENO &amp; PEREZ ABOGADOS Y CONTADORES S. CIVIL DE R.L.</v>
      </c>
      <c r="C2" s="163"/>
      <c r="D2" s="163"/>
      <c r="E2" s="163"/>
      <c r="F2" s="163"/>
      <c r="G2" s="163"/>
      <c r="H2" s="163"/>
      <c r="I2" s="163"/>
      <c r="J2" s="163"/>
      <c r="K2" s="163"/>
    </row>
    <row r="3" spans="2:16" ht="54" customHeight="1" x14ac:dyDescent="0.25">
      <c r="B3" s="163" t="str">
        <f>+Admisión!C4</f>
        <v>ÍTEM Nº 01: Fiscalización del cumplimiento de las obligaciones normativas relacionadas a: Corte y Reconexión, Toma de Lectura, Facturación, Pliego Tarifario, y contabilidad regulatoria aplicable a los concesionarios de distribución de gas por red de ductos, en la Concesión de Lima y Callao</v>
      </c>
      <c r="C3" s="163"/>
      <c r="D3" s="163"/>
      <c r="E3" s="163"/>
      <c r="F3" s="163"/>
      <c r="G3" s="163"/>
      <c r="H3" s="163"/>
      <c r="I3" s="163"/>
      <c r="J3" s="163"/>
      <c r="K3" s="163"/>
    </row>
    <row r="4" spans="2:16" ht="15" customHeight="1" x14ac:dyDescent="0.25">
      <c r="B4" s="4"/>
      <c r="C4" s="4"/>
      <c r="D4" s="4"/>
      <c r="E4" s="4"/>
      <c r="F4" s="4"/>
      <c r="G4" s="4"/>
      <c r="H4" s="4"/>
    </row>
    <row r="5" spans="2:16" ht="13.8" x14ac:dyDescent="0.25">
      <c r="B5" s="24" t="s">
        <v>32</v>
      </c>
      <c r="F5" s="7"/>
      <c r="G5" s="7"/>
      <c r="H5" s="8"/>
    </row>
    <row r="6" spans="2:16" ht="28.5" customHeight="1" x14ac:dyDescent="0.25">
      <c r="B6" s="5"/>
      <c r="C6" s="35"/>
      <c r="D6" s="35"/>
      <c r="F6" s="35"/>
      <c r="G6" s="10"/>
      <c r="H6" s="10"/>
    </row>
    <row r="7" spans="2:16" ht="30" customHeight="1" x14ac:dyDescent="0.25">
      <c r="B7" s="164" t="s">
        <v>33</v>
      </c>
      <c r="C7" s="167" t="str">
        <f>Admisión!D8</f>
        <v>CONSORCIO GIZED CONSULTORES S.A.C. Y MORENO &amp; PEREZ ABOGADOS Y CONTADORES S. CIVIL DE R.L.</v>
      </c>
      <c r="D7" s="167"/>
      <c r="E7" s="167"/>
      <c r="F7" s="167"/>
      <c r="G7" s="167"/>
      <c r="H7" s="167"/>
      <c r="I7" s="167"/>
      <c r="J7" s="167"/>
      <c r="K7" s="167"/>
    </row>
    <row r="8" spans="2:16" ht="45" customHeight="1" x14ac:dyDescent="0.25">
      <c r="B8" s="165"/>
      <c r="C8" s="25" t="s">
        <v>34</v>
      </c>
      <c r="D8" s="25" t="s">
        <v>35</v>
      </c>
      <c r="E8" s="25" t="s">
        <v>36</v>
      </c>
      <c r="F8" s="25" t="s">
        <v>37</v>
      </c>
      <c r="G8" s="58" t="s">
        <v>38</v>
      </c>
      <c r="H8" s="58" t="s">
        <v>39</v>
      </c>
      <c r="I8" s="58" t="s">
        <v>40</v>
      </c>
      <c r="J8" s="58" t="s">
        <v>41</v>
      </c>
      <c r="K8" s="58" t="s">
        <v>40</v>
      </c>
    </row>
    <row r="9" spans="2:16" ht="39.9" customHeight="1" x14ac:dyDescent="0.25">
      <c r="B9" s="144">
        <v>1</v>
      </c>
      <c r="C9" s="148" t="s">
        <v>130</v>
      </c>
      <c r="D9" s="149" t="s">
        <v>42</v>
      </c>
      <c r="E9" s="61" t="s">
        <v>129</v>
      </c>
      <c r="F9" s="61" t="s">
        <v>136</v>
      </c>
      <c r="G9" s="126">
        <v>681530.85</v>
      </c>
      <c r="H9" s="133">
        <v>1</v>
      </c>
      <c r="I9" s="125">
        <f t="shared" ref="I9" si="0">G9*H9</f>
        <v>681530.85</v>
      </c>
      <c r="J9" s="132">
        <v>0.5</v>
      </c>
      <c r="K9" s="126">
        <f t="shared" ref="K9" si="1">I9*J9</f>
        <v>340765.42499999999</v>
      </c>
      <c r="L9" s="131"/>
      <c r="M9" s="78"/>
      <c r="N9" s="78"/>
      <c r="O9" s="78"/>
      <c r="P9" s="78"/>
    </row>
    <row r="10" spans="2:16" ht="39.9" customHeight="1" x14ac:dyDescent="0.25">
      <c r="B10" s="144">
        <v>2</v>
      </c>
      <c r="C10" s="148" t="s">
        <v>131</v>
      </c>
      <c r="D10" s="149" t="s">
        <v>42</v>
      </c>
      <c r="E10" s="61" t="s">
        <v>129</v>
      </c>
      <c r="F10" s="61" t="s">
        <v>137</v>
      </c>
      <c r="G10" s="126">
        <v>2231483.6</v>
      </c>
      <c r="H10" s="133">
        <v>1</v>
      </c>
      <c r="I10" s="125">
        <f t="shared" ref="I10:I13" si="2">G10*H10</f>
        <v>2231483.6</v>
      </c>
      <c r="J10" s="132">
        <v>0.5</v>
      </c>
      <c r="K10" s="126">
        <f t="shared" ref="K10:K13" si="3">I10*J10</f>
        <v>1115741.8</v>
      </c>
      <c r="L10" s="78"/>
      <c r="M10" s="78"/>
      <c r="N10" s="78"/>
      <c r="O10" s="78"/>
      <c r="P10" s="78"/>
    </row>
    <row r="11" spans="2:16" ht="39.9" customHeight="1" x14ac:dyDescent="0.25">
      <c r="B11" s="144">
        <v>3</v>
      </c>
      <c r="C11" s="148" t="s">
        <v>133</v>
      </c>
      <c r="D11" s="149" t="s">
        <v>42</v>
      </c>
      <c r="E11" s="61" t="s">
        <v>129</v>
      </c>
      <c r="F11" s="61" t="s">
        <v>138</v>
      </c>
      <c r="G11" s="77">
        <v>843638.52</v>
      </c>
      <c r="H11" s="133">
        <v>1</v>
      </c>
      <c r="I11" s="125">
        <v>0</v>
      </c>
      <c r="J11" s="132">
        <v>0.5</v>
      </c>
      <c r="K11" s="126">
        <f t="shared" si="3"/>
        <v>0</v>
      </c>
      <c r="L11" s="148" t="s">
        <v>132</v>
      </c>
      <c r="M11" s="78"/>
      <c r="N11" s="78"/>
      <c r="O11" s="78"/>
      <c r="P11" s="78"/>
    </row>
    <row r="12" spans="2:16" ht="39.9" customHeight="1" x14ac:dyDescent="0.25">
      <c r="B12" s="144">
        <v>4</v>
      </c>
      <c r="C12" s="148" t="s">
        <v>134</v>
      </c>
      <c r="D12" s="149" t="s">
        <v>42</v>
      </c>
      <c r="E12" s="61" t="s">
        <v>129</v>
      </c>
      <c r="F12" s="127" t="s">
        <v>139</v>
      </c>
      <c r="G12" s="126">
        <v>2156284.7999999998</v>
      </c>
      <c r="H12" s="133">
        <v>1</v>
      </c>
      <c r="I12" s="125">
        <f t="shared" si="2"/>
        <v>2156284.7999999998</v>
      </c>
      <c r="J12" s="132">
        <v>0.5</v>
      </c>
      <c r="K12" s="126">
        <f t="shared" si="3"/>
        <v>1078142.3999999999</v>
      </c>
      <c r="L12" s="78"/>
      <c r="M12" s="78"/>
      <c r="N12" s="78"/>
      <c r="O12" s="78"/>
      <c r="P12" s="78"/>
    </row>
    <row r="13" spans="2:16" ht="39.9" customHeight="1" x14ac:dyDescent="0.25">
      <c r="B13" s="144">
        <v>5</v>
      </c>
      <c r="C13" s="148" t="s">
        <v>135</v>
      </c>
      <c r="D13" s="149" t="s">
        <v>42</v>
      </c>
      <c r="E13" s="61" t="s">
        <v>129</v>
      </c>
      <c r="F13" s="127" t="s">
        <v>140</v>
      </c>
      <c r="G13" s="126">
        <v>1907279.79</v>
      </c>
      <c r="H13" s="133">
        <v>1</v>
      </c>
      <c r="I13" s="125">
        <f t="shared" si="2"/>
        <v>1907279.79</v>
      </c>
      <c r="J13" s="132">
        <v>0.5</v>
      </c>
      <c r="K13" s="126">
        <f t="shared" si="3"/>
        <v>953639.89500000002</v>
      </c>
      <c r="L13" s="78"/>
      <c r="M13" s="78"/>
      <c r="N13" s="78"/>
      <c r="O13" s="78"/>
      <c r="P13" s="78"/>
    </row>
    <row r="14" spans="2:16" ht="39.9" customHeight="1" x14ac:dyDescent="0.25">
      <c r="B14" s="169"/>
      <c r="C14" s="169"/>
      <c r="D14" s="169"/>
      <c r="E14" s="76"/>
      <c r="F14" s="127"/>
      <c r="G14" s="126"/>
      <c r="H14" s="133"/>
      <c r="I14" s="125"/>
      <c r="J14" s="132"/>
      <c r="K14" s="126"/>
      <c r="L14" s="78"/>
      <c r="M14" s="78"/>
      <c r="N14" s="78"/>
      <c r="O14" s="78"/>
      <c r="P14" s="78"/>
    </row>
    <row r="15" spans="2:16" ht="39.9" customHeight="1" x14ac:dyDescent="0.25">
      <c r="B15" s="170"/>
      <c r="C15" s="170"/>
      <c r="D15" s="170"/>
      <c r="E15" s="61"/>
      <c r="F15" s="127"/>
      <c r="G15" s="126"/>
      <c r="H15" s="133"/>
      <c r="I15" s="125"/>
      <c r="J15" s="132"/>
      <c r="K15" s="126"/>
      <c r="L15" s="78"/>
      <c r="M15" s="78"/>
      <c r="N15" s="78"/>
      <c r="O15" s="78"/>
      <c r="P15" s="78"/>
    </row>
    <row r="16" spans="2:16" ht="39.9" customHeight="1" x14ac:dyDescent="0.25">
      <c r="B16" s="171"/>
      <c r="C16" s="171"/>
      <c r="D16" s="171"/>
      <c r="E16" s="61"/>
      <c r="F16" s="127"/>
      <c r="G16" s="126"/>
      <c r="H16" s="133"/>
      <c r="I16" s="125"/>
      <c r="J16" s="132"/>
      <c r="K16" s="126"/>
      <c r="L16" s="78"/>
      <c r="M16" s="78"/>
      <c r="N16" s="78"/>
      <c r="O16" s="78"/>
      <c r="P16" s="78"/>
    </row>
    <row r="17" spans="2:16" ht="39.9" customHeight="1" x14ac:dyDescent="0.25">
      <c r="B17" s="169"/>
      <c r="C17" s="169"/>
      <c r="D17" s="169"/>
      <c r="E17" s="76"/>
      <c r="F17" s="127"/>
      <c r="G17" s="126"/>
      <c r="H17" s="133"/>
      <c r="I17" s="125"/>
      <c r="J17" s="132"/>
      <c r="K17" s="126"/>
      <c r="L17" s="78"/>
      <c r="M17" s="78"/>
      <c r="N17" s="78"/>
      <c r="O17" s="78"/>
      <c r="P17" s="78"/>
    </row>
    <row r="18" spans="2:16" ht="39.9" customHeight="1" x14ac:dyDescent="0.25">
      <c r="B18" s="170"/>
      <c r="C18" s="170"/>
      <c r="D18" s="170"/>
      <c r="E18" s="61"/>
      <c r="F18" s="127"/>
      <c r="G18" s="126"/>
      <c r="H18" s="133"/>
      <c r="I18" s="125"/>
      <c r="J18" s="132"/>
      <c r="K18" s="126"/>
      <c r="L18" s="78"/>
      <c r="M18" s="78"/>
      <c r="N18" s="78"/>
      <c r="O18" s="78"/>
      <c r="P18" s="78"/>
    </row>
    <row r="19" spans="2:16" ht="39.9" customHeight="1" x14ac:dyDescent="0.25">
      <c r="B19" s="171"/>
      <c r="C19" s="171"/>
      <c r="D19" s="171"/>
      <c r="E19" s="61"/>
      <c r="F19" s="127"/>
      <c r="G19" s="126"/>
      <c r="H19" s="133"/>
      <c r="I19" s="125"/>
      <c r="J19" s="132"/>
      <c r="K19" s="126"/>
      <c r="L19" s="78"/>
      <c r="M19" s="78"/>
      <c r="N19" s="78"/>
      <c r="O19" s="78"/>
      <c r="P19" s="78"/>
    </row>
    <row r="20" spans="2:16" ht="24.9" customHeight="1" x14ac:dyDescent="0.25">
      <c r="B20" s="30"/>
      <c r="C20" s="8"/>
      <c r="D20" s="8"/>
      <c r="E20" s="8"/>
      <c r="F20" s="8"/>
      <c r="G20" s="166" t="s">
        <v>43</v>
      </c>
      <c r="H20" s="166"/>
      <c r="I20" s="166"/>
      <c r="J20" s="166"/>
      <c r="K20" s="79">
        <f>SUM(K9:K19)</f>
        <v>3488289.52</v>
      </c>
    </row>
    <row r="21" spans="2:16" ht="24.9" customHeight="1" x14ac:dyDescent="0.25">
      <c r="B21" s="11"/>
      <c r="C21" s="31"/>
      <c r="D21" s="31"/>
      <c r="F21" s="7"/>
      <c r="G21" s="166" t="s">
        <v>44</v>
      </c>
      <c r="H21" s="166"/>
      <c r="I21" s="166"/>
      <c r="J21" s="166"/>
      <c r="K21" s="80" cm="1">
        <f t="array" ref="K21">+_xlfn.IFS($K$20&gt;=$G$26,$D$26,AND($K$20&gt;=$G$27,$K$20&lt;$H$27),$D$27,AND($K$20&gt;=$G$28,$K$20&lt;$H$28),$D$28,AND($K$20&gt;=$G$30,$K$20&lt;$H$30),$D$30)</f>
        <v>95</v>
      </c>
    </row>
    <row r="22" spans="2:16" x14ac:dyDescent="0.25">
      <c r="B22" s="11"/>
      <c r="C22" s="12"/>
      <c r="D22" s="12"/>
      <c r="E22" s="13"/>
      <c r="F22" s="7"/>
      <c r="G22" s="7"/>
      <c r="H22" s="7"/>
    </row>
    <row r="23" spans="2:16" x14ac:dyDescent="0.25">
      <c r="B23" s="5"/>
      <c r="C23" s="9" t="s">
        <v>45</v>
      </c>
      <c r="D23" s="9"/>
      <c r="E23" s="13"/>
    </row>
    <row r="24" spans="2:16" x14ac:dyDescent="0.25">
      <c r="B24" s="5"/>
      <c r="E24" s="13"/>
      <c r="F24" s="168"/>
      <c r="G24" s="168"/>
      <c r="H24" s="168"/>
    </row>
    <row r="25" spans="2:16" s="8" customFormat="1" ht="35.1" customHeight="1" x14ac:dyDescent="0.25">
      <c r="B25" s="6"/>
      <c r="C25" s="72" t="str">
        <f>B5</f>
        <v>EXPERIENCIA DE LA EMPRESA POSTORA EN LA ACTIVIDAD</v>
      </c>
      <c r="D25" s="134" t="s">
        <v>44</v>
      </c>
      <c r="E25" s="13"/>
      <c r="F25" s="130"/>
      <c r="G25" s="161" t="s">
        <v>46</v>
      </c>
      <c r="H25" s="162"/>
    </row>
    <row r="26" spans="2:16" ht="24.9" customHeight="1" x14ac:dyDescent="0.25">
      <c r="B26" s="5"/>
      <c r="C26" s="61" t="s">
        <v>47</v>
      </c>
      <c r="D26" s="61">
        <v>100</v>
      </c>
      <c r="E26" s="13"/>
      <c r="F26" s="26"/>
      <c r="G26" s="29">
        <f>D31*250%</f>
        <v>3547929.6</v>
      </c>
      <c r="H26" s="29" t="s">
        <v>48</v>
      </c>
    </row>
    <row r="27" spans="2:16" ht="24.9" customHeight="1" x14ac:dyDescent="0.25">
      <c r="B27" s="5"/>
      <c r="C27" s="61" t="s">
        <v>49</v>
      </c>
      <c r="D27" s="61">
        <v>95</v>
      </c>
      <c r="E27" s="13"/>
      <c r="F27" s="26"/>
      <c r="G27" s="29">
        <f>D31*200%</f>
        <v>2838343.6800000002</v>
      </c>
      <c r="H27" s="29">
        <f>D31*250%</f>
        <v>3547929.6</v>
      </c>
    </row>
    <row r="28" spans="2:16" ht="24.9" customHeight="1" x14ac:dyDescent="0.25">
      <c r="B28" s="5"/>
      <c r="C28" s="61" t="s">
        <v>50</v>
      </c>
      <c r="D28" s="61">
        <v>90</v>
      </c>
      <c r="E28" s="13"/>
      <c r="F28" s="26"/>
      <c r="G28" s="29">
        <f>D31*150%</f>
        <v>2128757.7600000002</v>
      </c>
      <c r="H28" s="29">
        <f>D31*200%</f>
        <v>2838343.6800000002</v>
      </c>
    </row>
    <row r="29" spans="2:16" ht="24.9" customHeight="1" x14ac:dyDescent="0.25">
      <c r="B29" s="5"/>
      <c r="C29" s="61" t="s">
        <v>51</v>
      </c>
      <c r="D29" s="61">
        <v>85</v>
      </c>
      <c r="E29" s="13"/>
      <c r="F29" s="26"/>
      <c r="G29" s="29">
        <f>$D$31*100%</f>
        <v>1419171.8400000001</v>
      </c>
      <c r="H29" s="29">
        <f>$D$31*150%</f>
        <v>2128757.7600000002</v>
      </c>
    </row>
    <row r="30" spans="2:16" ht="24.9" customHeight="1" x14ac:dyDescent="0.25">
      <c r="B30" s="5"/>
      <c r="C30" s="61" t="s">
        <v>52</v>
      </c>
      <c r="D30" s="61">
        <v>80</v>
      </c>
      <c r="E30" s="13"/>
      <c r="F30" s="26"/>
      <c r="G30" s="29">
        <f>D31*50%</f>
        <v>709585.92000000004</v>
      </c>
      <c r="H30" s="29">
        <f>D31*100%</f>
        <v>1419171.8400000001</v>
      </c>
    </row>
    <row r="31" spans="2:16" ht="24.9" customHeight="1" x14ac:dyDescent="0.25">
      <c r="B31" s="5"/>
      <c r="C31" s="81" t="s">
        <v>53</v>
      </c>
      <c r="D31" s="135">
        <f>'Evaluación Económica'!D12</f>
        <v>1419171.8400000001</v>
      </c>
      <c r="E31" s="13"/>
      <c r="F31" s="28"/>
      <c r="G31" s="28"/>
      <c r="H31" s="14"/>
    </row>
    <row r="32" spans="2:16" ht="14.25" customHeight="1" x14ac:dyDescent="0.25">
      <c r="B32" s="5"/>
      <c r="C32" s="15"/>
      <c r="D32" s="15"/>
      <c r="E32" s="13"/>
      <c r="F32" s="14"/>
      <c r="G32" s="14"/>
      <c r="H32" s="14"/>
    </row>
    <row r="33" spans="2:8" ht="27" customHeight="1" x14ac:dyDescent="0.25">
      <c r="B33" s="16"/>
      <c r="C33" s="8"/>
      <c r="D33" s="8"/>
      <c r="E33" s="22"/>
      <c r="F33" s="22"/>
      <c r="G33" s="22"/>
      <c r="H33" s="22"/>
    </row>
  </sheetData>
  <mergeCells count="14">
    <mergeCell ref="G25:H25"/>
    <mergeCell ref="B2:K2"/>
    <mergeCell ref="B3:K3"/>
    <mergeCell ref="B7:B8"/>
    <mergeCell ref="G20:J20"/>
    <mergeCell ref="C7:K7"/>
    <mergeCell ref="F24:H24"/>
    <mergeCell ref="G21:J21"/>
    <mergeCell ref="D17:D19"/>
    <mergeCell ref="D14:D16"/>
    <mergeCell ref="B17:B19"/>
    <mergeCell ref="C17:C19"/>
    <mergeCell ref="B14:B16"/>
    <mergeCell ref="C14:C16"/>
  </mergeCells>
  <phoneticPr fontId="0" type="noConversion"/>
  <printOptions horizontalCentered="1"/>
  <pageMargins left="0.39370078740157483" right="0.39370078740157483" top="0.39370078740157483" bottom="0.59055118110236227" header="0" footer="0"/>
  <pageSetup paperSize="256" scale="30" orientation="portrait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9"/>
  <sheetViews>
    <sheetView topLeftCell="A7" zoomScale="86" zoomScaleNormal="86" workbookViewId="0">
      <selection activeCell="E18" sqref="E18"/>
    </sheetView>
  </sheetViews>
  <sheetFormatPr baseColWidth="10" defaultColWidth="11.44140625" defaultRowHeight="13.2" x14ac:dyDescent="0.25"/>
  <cols>
    <col min="1" max="1" width="4.33203125" style="71" customWidth="1"/>
    <col min="2" max="2" width="7.109375" style="71" customWidth="1"/>
    <col min="3" max="3" width="67.109375" style="71" customWidth="1"/>
    <col min="4" max="4" width="21.44140625" style="71" customWidth="1"/>
    <col min="5" max="16384" width="11.44140625" style="71"/>
  </cols>
  <sheetData>
    <row r="1" spans="1:5" s="89" customFormat="1" ht="60" customHeight="1" x14ac:dyDescent="0.25">
      <c r="A1" s="88"/>
      <c r="B1" s="88"/>
      <c r="C1" s="88"/>
      <c r="D1" s="88"/>
      <c r="E1" s="88"/>
    </row>
    <row r="2" spans="1:5" s="89" customFormat="1" ht="39.9" customHeight="1" x14ac:dyDescent="0.25">
      <c r="A2" s="88"/>
      <c r="B2" s="157" t="str">
        <f>Admisión!C3</f>
        <v>PROCESO DE SELECCIÓN DE EMPRESAS SUPERVISORAS
N° 011-2022-OSINERGMIN-DSR, SEGUNDA CONVOCATORIA</v>
      </c>
      <c r="C2" s="157"/>
      <c r="D2" s="157"/>
      <c r="E2" s="88"/>
    </row>
    <row r="3" spans="1:5" s="89" customFormat="1" ht="60" customHeight="1" x14ac:dyDescent="0.25">
      <c r="A3" s="88"/>
      <c r="B3" s="157" t="str">
        <f>+Admisión!C4</f>
        <v>ÍTEM Nº 01: Fiscalización del cumplimiento de las obligaciones normativas relacionadas a: Corte y Reconexión, Toma de Lectura, Facturación, Pliego Tarifario, y contabilidad regulatoria aplicable a los concesionarios de distribución de gas por red de ductos, en la Concesión de Lima y Callao</v>
      </c>
      <c r="C3" s="157"/>
      <c r="D3" s="157"/>
      <c r="E3" s="88"/>
    </row>
    <row r="4" spans="1:5" ht="18.75" customHeight="1" x14ac:dyDescent="0.25">
      <c r="A4" s="66"/>
      <c r="B4" s="66"/>
      <c r="C4" s="66"/>
      <c r="D4" s="66"/>
      <c r="E4" s="66"/>
    </row>
    <row r="5" spans="1:5" s="66" customFormat="1" ht="30" customHeight="1" x14ac:dyDescent="0.25">
      <c r="B5" s="25" t="s">
        <v>54</v>
      </c>
      <c r="C5" s="25" t="s">
        <v>24</v>
      </c>
      <c r="D5" s="25" t="s">
        <v>55</v>
      </c>
    </row>
    <row r="6" spans="1:5" s="66" customFormat="1" ht="30" customHeight="1" x14ac:dyDescent="0.25">
      <c r="B6" s="67">
        <v>1</v>
      </c>
      <c r="C6" s="68" t="s">
        <v>56</v>
      </c>
      <c r="D6" s="74">
        <f>'Evaluación Técnica'!K21</f>
        <v>95</v>
      </c>
    </row>
    <row r="7" spans="1:5" s="66" customFormat="1" ht="30" customHeight="1" x14ac:dyDescent="0.25">
      <c r="B7" s="67">
        <v>2</v>
      </c>
      <c r="C7" s="69" t="s">
        <v>57</v>
      </c>
      <c r="D7" s="74">
        <f>'Evaluación Económica'!$D$8</f>
        <v>100</v>
      </c>
    </row>
    <row r="8" spans="1:5" s="66" customFormat="1" ht="30" customHeight="1" x14ac:dyDescent="0.25">
      <c r="B8" s="68"/>
      <c r="C8" s="68" t="s">
        <v>58</v>
      </c>
      <c r="D8" s="75">
        <f>(D6*0.8)+(D7*0.2)</f>
        <v>96</v>
      </c>
    </row>
    <row r="9" spans="1:5" s="66" customFormat="1" x14ac:dyDescent="0.25"/>
    <row r="10" spans="1:5" s="66" customFormat="1" x14ac:dyDescent="0.25"/>
    <row r="11" spans="1:5" s="66" customFormat="1" ht="15" customHeight="1" x14ac:dyDescent="0.25">
      <c r="B11" s="172" t="s">
        <v>59</v>
      </c>
      <c r="C11" s="172"/>
      <c r="D11" s="172"/>
    </row>
    <row r="12" spans="1:5" s="66" customFormat="1" ht="15" customHeight="1" x14ac:dyDescent="0.25">
      <c r="B12" s="73" t="s">
        <v>60</v>
      </c>
      <c r="C12" s="173">
        <v>0.8</v>
      </c>
      <c r="D12" s="173"/>
    </row>
    <row r="13" spans="1:5" s="66" customFormat="1" ht="15" customHeight="1" x14ac:dyDescent="0.25">
      <c r="B13" s="73" t="s">
        <v>61</v>
      </c>
      <c r="C13" s="173">
        <v>0.2</v>
      </c>
      <c r="D13" s="173"/>
    </row>
    <row r="14" spans="1:5" s="66" customFormat="1" x14ac:dyDescent="0.25"/>
    <row r="15" spans="1:5" s="66" customFormat="1" x14ac:dyDescent="0.25"/>
    <row r="16" spans="1:5" s="66" customFormat="1" x14ac:dyDescent="0.25"/>
    <row r="17" spans="1:5" s="66" customFormat="1" ht="30" customHeight="1" x14ac:dyDescent="0.25">
      <c r="D17" s="90"/>
    </row>
    <row r="18" spans="1:5" x14ac:dyDescent="0.25">
      <c r="A18" s="66"/>
      <c r="B18" s="66"/>
      <c r="C18" s="66"/>
      <c r="D18" s="66"/>
      <c r="E18" s="66"/>
    </row>
    <row r="19" spans="1:5" x14ac:dyDescent="0.25">
      <c r="A19" s="66"/>
      <c r="B19" s="66"/>
      <c r="C19" s="66"/>
      <c r="D19" s="66"/>
      <c r="E19" s="66"/>
    </row>
  </sheetData>
  <mergeCells count="5">
    <mergeCell ref="B2:D2"/>
    <mergeCell ref="B3:D3"/>
    <mergeCell ref="B11:D11"/>
    <mergeCell ref="C12:D12"/>
    <mergeCell ref="C13:D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9668F-8708-4AE3-9451-30D8069280B6}">
  <sheetPr>
    <pageSetUpPr fitToPage="1"/>
  </sheetPr>
  <dimension ref="A1:S66"/>
  <sheetViews>
    <sheetView showGridLines="0" topLeftCell="A2" zoomScale="60" zoomScaleNormal="60" zoomScaleSheetLayoutView="100" workbookViewId="0">
      <selection activeCell="N35" sqref="N35"/>
    </sheetView>
  </sheetViews>
  <sheetFormatPr baseColWidth="10" defaultColWidth="11.44140625" defaultRowHeight="13.2" x14ac:dyDescent="0.25"/>
  <cols>
    <col min="1" max="1" width="2.5546875" style="39" customWidth="1"/>
    <col min="2" max="2" width="8" style="101" customWidth="1"/>
    <col min="3" max="3" width="42.33203125" style="39" customWidth="1"/>
    <col min="4" max="4" width="29" style="39" customWidth="1"/>
    <col min="5" max="5" width="10.6640625" style="40" customWidth="1"/>
    <col min="6" max="6" width="28.88671875" style="40" customWidth="1"/>
    <col min="7" max="7" width="10.6640625" style="40" customWidth="1"/>
    <col min="8" max="8" width="25.5546875" style="39" customWidth="1"/>
    <col min="9" max="9" width="10.6640625" style="39" customWidth="1"/>
    <col min="10" max="10" width="23.33203125" style="39" customWidth="1"/>
    <col min="11" max="11" width="10.6640625" style="39" customWidth="1"/>
    <col min="12" max="12" width="17.6640625" style="39" customWidth="1"/>
    <col min="13" max="13" width="9.44140625" style="39" customWidth="1"/>
    <col min="14" max="14" width="12.5546875" style="39" customWidth="1"/>
    <col min="15" max="15" width="10.6640625" style="39" customWidth="1"/>
    <col min="16" max="16" width="15.109375" style="39" customWidth="1"/>
    <col min="17" max="17" width="10.6640625" style="39" customWidth="1"/>
    <col min="18" max="18" width="25.109375" style="39" customWidth="1"/>
    <col min="19" max="19" width="12" style="39" customWidth="1"/>
    <col min="20" max="16384" width="11.44140625" style="39"/>
  </cols>
  <sheetData>
    <row r="1" spans="1:19" ht="56.25" customHeight="1" x14ac:dyDescent="0.25">
      <c r="A1" s="36"/>
      <c r="B1" s="92"/>
      <c r="C1" s="36"/>
      <c r="D1" s="36"/>
      <c r="E1" s="37"/>
      <c r="F1" s="37"/>
      <c r="G1" s="37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</row>
    <row r="2" spans="1:19" ht="39.9" customHeight="1" x14ac:dyDescent="0.25">
      <c r="A2" s="36"/>
      <c r="B2" s="175" t="str">
        <f>+Admisión!C3</f>
        <v>PROCESO DE SELECCIÓN DE EMPRESAS SUPERVISORAS
N° 011-2022-OSINERGMIN-DSR, SEGUNDA CONVOCATORIA</v>
      </c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</row>
    <row r="3" spans="1:19" ht="42" customHeight="1" x14ac:dyDescent="0.25">
      <c r="A3" s="36"/>
      <c r="B3" s="163" t="str">
        <f>Admisión!C4</f>
        <v>ÍTEM Nº 01: Fiscalización del cumplimiento de las obligaciones normativas relacionadas a: Corte y Reconexión, Toma de Lectura, Facturación, Pliego Tarifario, y contabilidad regulatoria aplicable a los concesionarios de distribución de gas por red de ductos, en la Concesión de Lima y Callao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</row>
    <row r="4" spans="1:19" ht="15" x14ac:dyDescent="0.25">
      <c r="A4" s="36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</row>
    <row r="5" spans="1:19" ht="13.8" x14ac:dyDescent="0.25">
      <c r="A5" s="36"/>
      <c r="B5" s="24" t="s">
        <v>62</v>
      </c>
      <c r="C5" s="38"/>
    </row>
    <row r="6" spans="1:19" ht="13.8" x14ac:dyDescent="0.25">
      <c r="A6" s="36"/>
      <c r="B6" s="38"/>
      <c r="D6" s="91"/>
      <c r="E6" s="91"/>
      <c r="F6" s="91"/>
    </row>
    <row r="7" spans="1:19" s="94" customFormat="1" ht="24.9" customHeight="1" x14ac:dyDescent="0.25">
      <c r="A7" s="93"/>
      <c r="B7" s="176" t="s">
        <v>63</v>
      </c>
      <c r="C7" s="176"/>
      <c r="D7" s="179" t="str">
        <f>+Admisión!D8</f>
        <v>CONSORCIO GIZED CONSULTORES S.A.C. Y MORENO &amp; PEREZ ABOGADOS Y CONTADORES S. CIVIL DE R.L.</v>
      </c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</row>
    <row r="8" spans="1:19" s="96" customFormat="1" ht="50.1" customHeight="1" x14ac:dyDescent="0.25">
      <c r="A8" s="95"/>
      <c r="B8" s="176" t="s">
        <v>64</v>
      </c>
      <c r="C8" s="176"/>
      <c r="D8" s="177" t="str">
        <f>LEFT(Admisión!$C37,13)</f>
        <v>Ingeniero S1B</v>
      </c>
      <c r="E8" s="178"/>
      <c r="F8" s="177" t="str">
        <f>LEFT(Admisión!$C38,13)</f>
        <v>Ingeniero S1B</v>
      </c>
      <c r="G8" s="178"/>
      <c r="H8" s="177" t="str">
        <f>LEFT(Admisión!C39,13)</f>
        <v>Abogado S1B (</v>
      </c>
      <c r="I8" s="178"/>
      <c r="J8" s="177" t="str">
        <f>LEFT(Admisión!$C40,13)</f>
        <v xml:space="preserve">Contador S1B </v>
      </c>
      <c r="K8" s="178"/>
      <c r="L8" s="177" t="str">
        <f>LEFT(Admisión!$C41,13)</f>
        <v xml:space="preserve">Ingeniero S2 </v>
      </c>
      <c r="M8" s="178"/>
      <c r="N8" s="177" t="str">
        <f>LEFT(Admisión!$C42,13)</f>
        <v>Ingeniero S3A</v>
      </c>
      <c r="O8" s="178"/>
      <c r="P8" s="177" t="str">
        <f>LEFT(Admisión!$C43,13)</f>
        <v xml:space="preserve">Contador S3A </v>
      </c>
      <c r="Q8" s="178"/>
      <c r="R8" s="177" t="str">
        <f>LEFT(Admisión!C44,13)</f>
        <v>Ingeniero S3B</v>
      </c>
      <c r="S8" s="178"/>
    </row>
    <row r="9" spans="1:19" s="96" customFormat="1" ht="30" customHeight="1" x14ac:dyDescent="0.25">
      <c r="A9" s="95"/>
      <c r="B9" s="176" t="s">
        <v>65</v>
      </c>
      <c r="C9" s="176"/>
      <c r="D9" s="181" t="str">
        <f>UPPER(Admisión!$C15)</f>
        <v>ROSA MERCEDES PEZO ALTAMIRANO</v>
      </c>
      <c r="E9" s="181"/>
      <c r="F9" s="181" t="str">
        <f>UPPER(Admisión!$C16)</f>
        <v>EDHIN MANUEL FIESTAS DEL ÁGULLA</v>
      </c>
      <c r="G9" s="181"/>
      <c r="H9" s="181" t="str">
        <f>UPPER(Admisión!$C17)</f>
        <v>CARLOS ALBERTO MORENO GRÁNDEZ</v>
      </c>
      <c r="I9" s="181"/>
      <c r="J9" s="181" t="str">
        <f>UPPER(Admisión!$C18)</f>
        <v>MONICA VELASQUEZ LUNA</v>
      </c>
      <c r="K9" s="181"/>
      <c r="L9" s="181" t="str">
        <f>UPPER(Admisión!$C19)</f>
        <v>PABLO BENJAMIN ARGANDOÑA MARTINEZ</v>
      </c>
      <c r="M9" s="181"/>
      <c r="N9" s="181" t="str">
        <f>UPPER(Admisión!$C20)</f>
        <v>PERCY JESÚS APOLO SILVA</v>
      </c>
      <c r="O9" s="181"/>
      <c r="P9" s="181" t="str">
        <f>UPPER(Admisión!$C21)</f>
        <v>MÓNICA ELIZABETH CARRILLO SIANCAS</v>
      </c>
      <c r="Q9" s="181"/>
      <c r="R9" s="182" t="str">
        <f>UPPER(Admisión!C22)</f>
        <v>CINDY YULIANA MIRANDA SAUCEDO</v>
      </c>
      <c r="S9" s="183"/>
    </row>
    <row r="10" spans="1:19" s="96" customFormat="1" ht="35.1" customHeight="1" x14ac:dyDescent="0.25">
      <c r="A10" s="95"/>
      <c r="B10" s="176" t="s">
        <v>66</v>
      </c>
      <c r="C10" s="176"/>
      <c r="D10" s="182"/>
      <c r="E10" s="183"/>
      <c r="F10" s="182"/>
      <c r="G10" s="183"/>
      <c r="H10" s="182"/>
      <c r="I10" s="183"/>
      <c r="J10" s="182"/>
      <c r="K10" s="183"/>
      <c r="L10" s="182"/>
      <c r="M10" s="183"/>
      <c r="N10" s="182"/>
      <c r="O10" s="183"/>
      <c r="P10" s="182"/>
      <c r="Q10" s="183"/>
      <c r="R10" s="182"/>
      <c r="S10" s="183"/>
    </row>
    <row r="11" spans="1:19" s="98" customFormat="1" ht="13.8" x14ac:dyDescent="0.25">
      <c r="A11" s="97"/>
      <c r="B11" s="107"/>
      <c r="C11" s="107"/>
      <c r="D11" s="41"/>
      <c r="E11" s="41"/>
      <c r="F11" s="41"/>
      <c r="G11" s="41"/>
      <c r="H11" s="41"/>
      <c r="I11" s="41"/>
      <c r="J11" s="42"/>
      <c r="K11" s="41"/>
      <c r="L11" s="42"/>
      <c r="M11" s="41"/>
      <c r="N11" s="42"/>
      <c r="O11" s="41"/>
      <c r="P11" s="42"/>
      <c r="Q11" s="41"/>
      <c r="R11" s="42"/>
      <c r="S11" s="41"/>
    </row>
    <row r="12" spans="1:19" s="98" customFormat="1" ht="24.9" customHeight="1" x14ac:dyDescent="0.25">
      <c r="A12" s="97"/>
      <c r="B12" s="116">
        <v>1</v>
      </c>
      <c r="C12" s="108" t="s">
        <v>67</v>
      </c>
      <c r="D12" s="43" t="s">
        <v>24</v>
      </c>
      <c r="E12" s="43" t="s">
        <v>37</v>
      </c>
      <c r="F12" s="43" t="s">
        <v>24</v>
      </c>
      <c r="G12" s="43" t="s">
        <v>37</v>
      </c>
      <c r="H12" s="43" t="s">
        <v>24</v>
      </c>
      <c r="I12" s="43" t="s">
        <v>37</v>
      </c>
      <c r="J12" s="43" t="s">
        <v>24</v>
      </c>
      <c r="K12" s="43" t="s">
        <v>37</v>
      </c>
      <c r="L12" s="43" t="s">
        <v>24</v>
      </c>
      <c r="M12" s="43" t="s">
        <v>37</v>
      </c>
      <c r="N12" s="43" t="s">
        <v>24</v>
      </c>
      <c r="O12" s="43" t="s">
        <v>37</v>
      </c>
      <c r="P12" s="43" t="s">
        <v>24</v>
      </c>
      <c r="Q12" s="43" t="s">
        <v>37</v>
      </c>
      <c r="R12" s="43" t="s">
        <v>24</v>
      </c>
      <c r="S12" s="43" t="s">
        <v>37</v>
      </c>
    </row>
    <row r="13" spans="1:19" s="98" customFormat="1" ht="24.9" customHeight="1" x14ac:dyDescent="0.25">
      <c r="A13" s="97"/>
      <c r="B13" s="180"/>
      <c r="C13" s="109" t="s">
        <v>68</v>
      </c>
      <c r="D13" s="44">
        <f>+D10</f>
        <v>0</v>
      </c>
      <c r="E13" s="45"/>
      <c r="F13" s="44">
        <f>+F10</f>
        <v>0</v>
      </c>
      <c r="G13" s="45"/>
      <c r="H13" s="44">
        <f>+H10</f>
        <v>0</v>
      </c>
      <c r="I13" s="45"/>
      <c r="J13" s="129">
        <f>+J10</f>
        <v>0</v>
      </c>
      <c r="K13" s="45"/>
      <c r="L13" s="129">
        <f>+L10</f>
        <v>0</v>
      </c>
      <c r="M13" s="45">
        <v>515</v>
      </c>
      <c r="N13" s="129">
        <f>+N10</f>
        <v>0</v>
      </c>
      <c r="O13" s="45"/>
      <c r="P13" s="129">
        <f>+P10</f>
        <v>0</v>
      </c>
      <c r="Q13" s="45"/>
      <c r="R13" s="129">
        <f>+R10</f>
        <v>0</v>
      </c>
      <c r="S13" s="45"/>
    </row>
    <row r="14" spans="1:19" s="98" customFormat="1" ht="15" customHeight="1" x14ac:dyDescent="0.25">
      <c r="A14" s="97"/>
      <c r="B14" s="180"/>
      <c r="C14" s="109" t="s">
        <v>69</v>
      </c>
      <c r="D14" s="44"/>
      <c r="E14" s="45"/>
      <c r="F14" s="44"/>
      <c r="G14" s="45"/>
      <c r="H14" s="120"/>
      <c r="I14" s="46"/>
      <c r="J14" s="44"/>
      <c r="K14" s="45"/>
      <c r="L14" s="44"/>
      <c r="M14" s="45"/>
      <c r="N14" s="136"/>
      <c r="O14" s="45"/>
      <c r="P14" s="44"/>
      <c r="Q14" s="45"/>
      <c r="R14" s="44"/>
      <c r="S14" s="45"/>
    </row>
    <row r="15" spans="1:19" s="103" customFormat="1" ht="15" customHeight="1" x14ac:dyDescent="0.25">
      <c r="A15" s="102"/>
      <c r="B15" s="180"/>
      <c r="C15" s="110" t="s">
        <v>70</v>
      </c>
      <c r="D15" s="136"/>
      <c r="E15" s="45"/>
      <c r="F15" s="136"/>
      <c r="G15" s="45"/>
      <c r="H15" s="136"/>
      <c r="I15" s="45"/>
      <c r="J15" s="136"/>
      <c r="K15" s="45"/>
      <c r="L15" s="136"/>
      <c r="M15" s="45"/>
      <c r="N15" s="136"/>
      <c r="O15" s="45"/>
      <c r="P15" s="136"/>
      <c r="Q15" s="45"/>
      <c r="R15" s="136"/>
      <c r="S15" s="45"/>
    </row>
    <row r="16" spans="1:19" s="98" customFormat="1" ht="30" customHeight="1" x14ac:dyDescent="0.25">
      <c r="A16" s="97"/>
      <c r="B16" s="180"/>
      <c r="C16" s="111" t="s">
        <v>71</v>
      </c>
      <c r="D16" s="47" t="s">
        <v>72</v>
      </c>
      <c r="E16" s="47"/>
      <c r="F16" s="47" t="s">
        <v>72</v>
      </c>
      <c r="G16" s="47"/>
      <c r="H16" s="47" t="s">
        <v>72</v>
      </c>
      <c r="I16" s="47"/>
      <c r="J16" s="47" t="s">
        <v>72</v>
      </c>
      <c r="K16" s="47"/>
      <c r="L16" s="47" t="s">
        <v>72</v>
      </c>
      <c r="M16" s="47"/>
      <c r="N16" s="47" t="s">
        <v>72</v>
      </c>
      <c r="O16" s="47"/>
      <c r="P16" s="47" t="s">
        <v>72</v>
      </c>
      <c r="Q16" s="47"/>
      <c r="R16" s="47" t="s">
        <v>72</v>
      </c>
      <c r="S16" s="47"/>
    </row>
    <row r="17" spans="1:19" s="98" customFormat="1" ht="13.8" x14ac:dyDescent="0.25">
      <c r="A17" s="97"/>
      <c r="B17" s="117"/>
      <c r="C17" s="107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</row>
    <row r="18" spans="1:19" s="100" customFormat="1" ht="24.9" customHeight="1" x14ac:dyDescent="0.25">
      <c r="A18" s="99"/>
      <c r="B18" s="116">
        <v>2</v>
      </c>
      <c r="C18" s="108" t="s">
        <v>73</v>
      </c>
      <c r="D18" s="43" t="s">
        <v>74</v>
      </c>
      <c r="E18" s="43" t="s">
        <v>37</v>
      </c>
      <c r="F18" s="43" t="s">
        <v>74</v>
      </c>
      <c r="G18" s="43" t="s">
        <v>37</v>
      </c>
      <c r="H18" s="43" t="s">
        <v>74</v>
      </c>
      <c r="I18" s="43" t="s">
        <v>37</v>
      </c>
      <c r="J18" s="43" t="s">
        <v>74</v>
      </c>
      <c r="K18" s="43" t="s">
        <v>37</v>
      </c>
      <c r="L18" s="43" t="s">
        <v>74</v>
      </c>
      <c r="M18" s="43" t="s">
        <v>37</v>
      </c>
      <c r="N18" s="43" t="s">
        <v>74</v>
      </c>
      <c r="O18" s="43" t="s">
        <v>37</v>
      </c>
      <c r="P18" s="43" t="s">
        <v>74</v>
      </c>
      <c r="Q18" s="43" t="s">
        <v>37</v>
      </c>
      <c r="R18" s="43" t="s">
        <v>74</v>
      </c>
      <c r="S18" s="43" t="s">
        <v>37</v>
      </c>
    </row>
    <row r="19" spans="1:19" s="100" customFormat="1" ht="30" customHeight="1" x14ac:dyDescent="0.25">
      <c r="A19" s="99"/>
      <c r="B19" s="118"/>
      <c r="C19" s="112" t="s">
        <v>75</v>
      </c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</row>
    <row r="20" spans="1:19" s="100" customFormat="1" ht="15" customHeight="1" x14ac:dyDescent="0.25">
      <c r="A20" s="99"/>
      <c r="B20" s="119"/>
      <c r="C20" s="112" t="s">
        <v>76</v>
      </c>
      <c r="D20" s="138"/>
      <c r="E20" s="49"/>
      <c r="F20" s="138"/>
      <c r="G20" s="49"/>
      <c r="H20" s="138"/>
      <c r="I20" s="49"/>
      <c r="J20" s="138"/>
      <c r="K20" s="49"/>
      <c r="L20" s="138"/>
      <c r="M20" s="49"/>
      <c r="N20" s="138"/>
      <c r="O20" s="49"/>
      <c r="P20" s="138"/>
      <c r="Q20" s="49"/>
      <c r="R20" s="138"/>
      <c r="S20" s="49"/>
    </row>
    <row r="21" spans="1:19" s="100" customFormat="1" ht="15" customHeight="1" x14ac:dyDescent="0.25">
      <c r="A21" s="99"/>
      <c r="B21" s="119"/>
      <c r="C21" s="112" t="s">
        <v>77</v>
      </c>
      <c r="D21" s="50"/>
      <c r="E21" s="137"/>
      <c r="F21" s="50"/>
      <c r="G21" s="60"/>
      <c r="H21" s="50"/>
      <c r="I21" s="137"/>
      <c r="J21" s="50"/>
      <c r="K21" s="137"/>
      <c r="L21" s="50"/>
      <c r="M21" s="137"/>
      <c r="N21" s="50"/>
      <c r="O21" s="137"/>
      <c r="P21" s="50"/>
      <c r="Q21" s="137"/>
      <c r="R21" s="50"/>
      <c r="S21" s="137"/>
    </row>
    <row r="22" spans="1:19" s="100" customFormat="1" ht="15" customHeight="1" x14ac:dyDescent="0.25">
      <c r="A22" s="99"/>
      <c r="B22" s="119"/>
      <c r="C22" s="112" t="s">
        <v>78</v>
      </c>
      <c r="D22" s="50"/>
      <c r="E22" s="137"/>
      <c r="F22" s="50"/>
      <c r="G22" s="60"/>
      <c r="H22" s="50"/>
      <c r="I22" s="137"/>
      <c r="J22" s="50"/>
      <c r="K22" s="137"/>
      <c r="L22" s="50"/>
      <c r="M22" s="137"/>
      <c r="N22" s="50"/>
      <c r="O22" s="137"/>
      <c r="P22" s="50"/>
      <c r="Q22" s="137"/>
      <c r="R22" s="50"/>
      <c r="S22" s="137"/>
    </row>
    <row r="23" spans="1:19" s="100" customFormat="1" ht="15" customHeight="1" x14ac:dyDescent="0.25">
      <c r="A23" s="99"/>
      <c r="B23" s="119"/>
      <c r="C23" s="112" t="s">
        <v>79</v>
      </c>
      <c r="D23" s="138"/>
      <c r="E23" s="49"/>
      <c r="F23" s="138"/>
      <c r="G23" s="49"/>
      <c r="H23" s="138"/>
      <c r="I23" s="49"/>
      <c r="J23" s="138"/>
      <c r="K23" s="49"/>
      <c r="L23" s="138"/>
      <c r="M23" s="49"/>
      <c r="N23" s="138"/>
      <c r="O23" s="49"/>
      <c r="P23" s="138"/>
      <c r="Q23" s="49"/>
      <c r="R23" s="138"/>
      <c r="S23" s="49"/>
    </row>
    <row r="24" spans="1:19" s="100" customFormat="1" ht="15" customHeight="1" x14ac:dyDescent="0.25">
      <c r="A24" s="99"/>
      <c r="B24" s="119"/>
      <c r="C24" s="112" t="s">
        <v>77</v>
      </c>
      <c r="D24" s="50"/>
      <c r="E24" s="137"/>
      <c r="F24" s="50"/>
      <c r="G24" s="60"/>
      <c r="H24" s="50"/>
      <c r="I24" s="137"/>
      <c r="J24" s="50"/>
      <c r="K24" s="137"/>
      <c r="L24" s="50"/>
      <c r="M24" s="137"/>
      <c r="N24" s="50"/>
      <c r="O24" s="137"/>
      <c r="P24" s="50"/>
      <c r="Q24" s="137"/>
      <c r="R24" s="50"/>
      <c r="S24" s="137"/>
    </row>
    <row r="25" spans="1:19" s="100" customFormat="1" ht="15" customHeight="1" x14ac:dyDescent="0.25">
      <c r="A25" s="99"/>
      <c r="B25" s="119"/>
      <c r="C25" s="112" t="s">
        <v>78</v>
      </c>
      <c r="D25" s="50"/>
      <c r="E25" s="137"/>
      <c r="F25" s="50"/>
      <c r="G25" s="60"/>
      <c r="H25" s="50"/>
      <c r="I25" s="137"/>
      <c r="J25" s="50"/>
      <c r="K25" s="137"/>
      <c r="L25" s="50"/>
      <c r="M25" s="137"/>
      <c r="N25" s="50"/>
      <c r="O25" s="137"/>
      <c r="P25" s="50"/>
      <c r="Q25" s="137"/>
      <c r="R25" s="50"/>
      <c r="S25" s="137"/>
    </row>
    <row r="26" spans="1:19" s="100" customFormat="1" ht="15" customHeight="1" x14ac:dyDescent="0.25">
      <c r="A26" s="99"/>
      <c r="B26" s="119"/>
      <c r="C26" s="112" t="s">
        <v>80</v>
      </c>
      <c r="D26" s="138"/>
      <c r="E26" s="49"/>
      <c r="F26" s="138"/>
      <c r="G26" s="49"/>
      <c r="H26" s="138"/>
      <c r="I26" s="49"/>
      <c r="J26" s="138"/>
      <c r="K26" s="49"/>
      <c r="L26" s="138"/>
      <c r="M26" s="49"/>
      <c r="N26" s="138"/>
      <c r="O26" s="49"/>
      <c r="P26" s="138"/>
      <c r="Q26" s="49"/>
      <c r="R26" s="138"/>
      <c r="S26" s="49"/>
    </row>
    <row r="27" spans="1:19" s="100" customFormat="1" ht="20.100000000000001" customHeight="1" x14ac:dyDescent="0.25">
      <c r="A27" s="99"/>
      <c r="B27" s="119"/>
      <c r="C27" s="112" t="s">
        <v>77</v>
      </c>
      <c r="D27" s="50"/>
      <c r="E27" s="137"/>
      <c r="F27" s="50"/>
      <c r="G27" s="60"/>
      <c r="H27" s="50"/>
      <c r="I27" s="137"/>
      <c r="J27" s="50"/>
      <c r="K27" s="137"/>
      <c r="L27" s="50"/>
      <c r="M27" s="137"/>
      <c r="N27" s="50"/>
      <c r="O27" s="137"/>
      <c r="P27" s="50"/>
      <c r="Q27" s="137"/>
      <c r="R27" s="50"/>
      <c r="S27" s="137"/>
    </row>
    <row r="28" spans="1:19" s="100" customFormat="1" ht="20.100000000000001" customHeight="1" x14ac:dyDescent="0.25">
      <c r="A28" s="99"/>
      <c r="B28" s="119"/>
      <c r="C28" s="112" t="s">
        <v>78</v>
      </c>
      <c r="D28" s="50"/>
      <c r="E28" s="137"/>
      <c r="F28" s="50"/>
      <c r="G28" s="60"/>
      <c r="H28" s="50"/>
      <c r="I28" s="137"/>
      <c r="J28" s="50"/>
      <c r="K28" s="137"/>
      <c r="L28" s="50"/>
      <c r="M28" s="137"/>
      <c r="N28" s="50"/>
      <c r="O28" s="137"/>
      <c r="P28" s="50"/>
      <c r="Q28" s="137"/>
      <c r="R28" s="50"/>
      <c r="S28" s="137"/>
    </row>
    <row r="29" spans="1:19" s="100" customFormat="1" ht="15" customHeight="1" x14ac:dyDescent="0.25">
      <c r="A29" s="99"/>
      <c r="B29" s="119"/>
      <c r="C29" s="112" t="s">
        <v>81</v>
      </c>
      <c r="D29" s="138"/>
      <c r="E29" s="49"/>
      <c r="F29" s="138"/>
      <c r="G29" s="49"/>
      <c r="H29" s="138"/>
      <c r="I29" s="49"/>
      <c r="J29" s="138"/>
      <c r="K29" s="49"/>
      <c r="L29" s="138"/>
      <c r="M29" s="49"/>
      <c r="N29" s="138"/>
      <c r="O29" s="49"/>
      <c r="P29" s="138"/>
      <c r="Q29" s="49"/>
      <c r="R29" s="138"/>
      <c r="S29" s="49"/>
    </row>
    <row r="30" spans="1:19" s="100" customFormat="1" ht="15" customHeight="1" x14ac:dyDescent="0.25">
      <c r="A30" s="99"/>
      <c r="B30" s="119"/>
      <c r="C30" s="112" t="s">
        <v>77</v>
      </c>
      <c r="D30" s="50"/>
      <c r="E30" s="137"/>
      <c r="F30" s="50"/>
      <c r="G30" s="60"/>
      <c r="H30" s="50"/>
      <c r="I30" s="137"/>
      <c r="J30" s="50"/>
      <c r="K30" s="137"/>
      <c r="L30" s="50"/>
      <c r="M30" s="137"/>
      <c r="N30" s="50"/>
      <c r="O30" s="137"/>
      <c r="P30" s="50"/>
      <c r="Q30" s="137"/>
      <c r="R30" s="50"/>
      <c r="S30" s="137"/>
    </row>
    <row r="31" spans="1:19" s="100" customFormat="1" ht="15" customHeight="1" x14ac:dyDescent="0.25">
      <c r="A31" s="99"/>
      <c r="B31" s="119"/>
      <c r="C31" s="112" t="s">
        <v>78</v>
      </c>
      <c r="D31" s="50"/>
      <c r="E31" s="137"/>
      <c r="F31" s="50"/>
      <c r="G31" s="60"/>
      <c r="H31" s="50"/>
      <c r="I31" s="137"/>
      <c r="J31" s="50"/>
      <c r="K31" s="137"/>
      <c r="L31" s="50"/>
      <c r="M31" s="137"/>
      <c r="N31" s="50"/>
      <c r="O31" s="137"/>
      <c r="P31" s="50"/>
      <c r="Q31" s="137"/>
      <c r="R31" s="50"/>
      <c r="S31" s="137"/>
    </row>
    <row r="32" spans="1:19" s="100" customFormat="1" ht="15" customHeight="1" x14ac:dyDescent="0.25">
      <c r="A32" s="99"/>
      <c r="B32" s="119"/>
      <c r="C32" s="112" t="s">
        <v>81</v>
      </c>
      <c r="D32" s="138"/>
      <c r="E32" s="49"/>
      <c r="F32" s="138"/>
      <c r="G32" s="49"/>
      <c r="H32" s="138"/>
      <c r="I32" s="49"/>
      <c r="J32" s="138"/>
      <c r="K32" s="49"/>
      <c r="L32" s="138"/>
      <c r="M32" s="49"/>
      <c r="N32" s="138"/>
      <c r="O32" s="49"/>
      <c r="P32" s="138"/>
      <c r="Q32" s="49"/>
      <c r="R32" s="138"/>
      <c r="S32" s="49"/>
    </row>
    <row r="33" spans="1:19" s="100" customFormat="1" ht="15" customHeight="1" x14ac:dyDescent="0.25">
      <c r="A33" s="99"/>
      <c r="B33" s="119"/>
      <c r="C33" s="112" t="s">
        <v>77</v>
      </c>
      <c r="D33" s="50"/>
      <c r="E33" s="137"/>
      <c r="F33" s="50"/>
      <c r="G33" s="60"/>
      <c r="H33" s="50"/>
      <c r="I33" s="137"/>
      <c r="J33" s="50"/>
      <c r="K33" s="137"/>
      <c r="L33" s="50"/>
      <c r="M33" s="137"/>
      <c r="N33" s="50"/>
      <c r="O33" s="137"/>
      <c r="P33" s="50"/>
      <c r="Q33" s="137"/>
      <c r="R33" s="50"/>
      <c r="S33" s="137"/>
    </row>
    <row r="34" spans="1:19" s="100" customFormat="1" ht="15" customHeight="1" x14ac:dyDescent="0.25">
      <c r="A34" s="99"/>
      <c r="B34" s="119"/>
      <c r="C34" s="112" t="s">
        <v>78</v>
      </c>
      <c r="D34" s="50"/>
      <c r="E34" s="137"/>
      <c r="F34" s="50"/>
      <c r="G34" s="60"/>
      <c r="H34" s="50"/>
      <c r="I34" s="137"/>
      <c r="J34" s="50"/>
      <c r="K34" s="137"/>
      <c r="L34" s="50"/>
      <c r="M34" s="137"/>
      <c r="N34" s="50"/>
      <c r="O34" s="137"/>
      <c r="P34" s="50"/>
      <c r="Q34" s="137"/>
      <c r="R34" s="50"/>
      <c r="S34" s="137"/>
    </row>
    <row r="35" spans="1:19" s="100" customFormat="1" ht="15" customHeight="1" x14ac:dyDescent="0.25">
      <c r="A35" s="99"/>
      <c r="B35" s="119"/>
      <c r="C35" s="112" t="s">
        <v>81</v>
      </c>
      <c r="D35" s="138"/>
      <c r="E35" s="49"/>
      <c r="F35" s="138"/>
      <c r="G35" s="49"/>
      <c r="H35" s="138"/>
      <c r="I35" s="49"/>
      <c r="J35" s="138"/>
      <c r="K35" s="49"/>
      <c r="L35" s="138"/>
      <c r="M35" s="49"/>
      <c r="N35" s="138"/>
      <c r="O35" s="49"/>
      <c r="P35" s="138"/>
      <c r="Q35" s="49"/>
      <c r="R35" s="138"/>
      <c r="S35" s="49"/>
    </row>
    <row r="36" spans="1:19" s="100" customFormat="1" ht="15" customHeight="1" x14ac:dyDescent="0.25">
      <c r="A36" s="99"/>
      <c r="B36" s="119"/>
      <c r="C36" s="112" t="s">
        <v>77</v>
      </c>
      <c r="D36" s="50"/>
      <c r="E36" s="137"/>
      <c r="F36" s="50"/>
      <c r="G36" s="60"/>
      <c r="H36" s="50"/>
      <c r="I36" s="137"/>
      <c r="J36" s="50"/>
      <c r="K36" s="137"/>
      <c r="L36" s="50"/>
      <c r="M36" s="137"/>
      <c r="N36" s="50"/>
      <c r="O36" s="137"/>
      <c r="P36" s="50"/>
      <c r="Q36" s="137"/>
      <c r="R36" s="50"/>
      <c r="S36" s="137"/>
    </row>
    <row r="37" spans="1:19" s="100" customFormat="1" ht="15" customHeight="1" x14ac:dyDescent="0.25">
      <c r="A37" s="99"/>
      <c r="B37" s="119"/>
      <c r="C37" s="112" t="s">
        <v>78</v>
      </c>
      <c r="D37" s="50"/>
      <c r="E37" s="137"/>
      <c r="F37" s="50"/>
      <c r="G37" s="60"/>
      <c r="H37" s="50"/>
      <c r="I37" s="137"/>
      <c r="J37" s="50"/>
      <c r="K37" s="137"/>
      <c r="L37" s="50"/>
      <c r="M37" s="137"/>
      <c r="N37" s="50"/>
      <c r="O37" s="137"/>
      <c r="P37" s="50"/>
      <c r="Q37" s="137"/>
      <c r="R37" s="50"/>
      <c r="S37" s="137"/>
    </row>
    <row r="38" spans="1:19" s="100" customFormat="1" ht="15" customHeight="1" x14ac:dyDescent="0.25">
      <c r="A38" s="99"/>
      <c r="B38" s="119"/>
      <c r="C38" s="112" t="s">
        <v>81</v>
      </c>
      <c r="D38" s="138"/>
      <c r="E38" s="49"/>
      <c r="F38" s="138"/>
      <c r="G38" s="49"/>
      <c r="H38" s="138"/>
      <c r="I38" s="49"/>
      <c r="J38" s="138"/>
      <c r="K38" s="49"/>
      <c r="L38" s="138"/>
      <c r="M38" s="49"/>
      <c r="N38" s="138"/>
      <c r="O38" s="49"/>
      <c r="P38" s="138"/>
      <c r="Q38" s="49"/>
      <c r="R38" s="138"/>
      <c r="S38" s="49"/>
    </row>
    <row r="39" spans="1:19" s="100" customFormat="1" ht="15" customHeight="1" x14ac:dyDescent="0.25">
      <c r="A39" s="99"/>
      <c r="B39" s="119"/>
      <c r="C39" s="112" t="s">
        <v>77</v>
      </c>
      <c r="D39" s="50"/>
      <c r="E39" s="137"/>
      <c r="F39" s="50"/>
      <c r="G39" s="60"/>
      <c r="H39" s="50"/>
      <c r="I39" s="137"/>
      <c r="J39" s="50"/>
      <c r="K39" s="137"/>
      <c r="L39" s="50"/>
      <c r="M39" s="137"/>
      <c r="N39" s="50"/>
      <c r="O39" s="137"/>
      <c r="P39" s="50"/>
      <c r="Q39" s="137"/>
      <c r="R39" s="50"/>
      <c r="S39" s="137"/>
    </row>
    <row r="40" spans="1:19" s="100" customFormat="1" ht="15" customHeight="1" x14ac:dyDescent="0.25">
      <c r="A40" s="99"/>
      <c r="B40" s="119"/>
      <c r="C40" s="112" t="s">
        <v>78</v>
      </c>
      <c r="D40" s="50"/>
      <c r="E40" s="137"/>
      <c r="F40" s="50"/>
      <c r="G40" s="60"/>
      <c r="H40" s="50"/>
      <c r="I40" s="137"/>
      <c r="J40" s="50"/>
      <c r="K40" s="137"/>
      <c r="L40" s="50"/>
      <c r="M40" s="137"/>
      <c r="N40" s="50"/>
      <c r="O40" s="137"/>
      <c r="P40" s="50"/>
      <c r="Q40" s="137"/>
      <c r="R40" s="50"/>
      <c r="S40" s="137"/>
    </row>
    <row r="41" spans="1:19" s="100" customFormat="1" ht="15" customHeight="1" x14ac:dyDescent="0.25">
      <c r="A41" s="99"/>
      <c r="B41" s="119"/>
      <c r="C41" s="112" t="s">
        <v>81</v>
      </c>
      <c r="D41" s="138"/>
      <c r="E41" s="49"/>
      <c r="F41" s="138"/>
      <c r="G41" s="49"/>
      <c r="H41" s="138"/>
      <c r="I41" s="49"/>
      <c r="J41" s="138"/>
      <c r="K41" s="49"/>
      <c r="L41" s="138"/>
      <c r="M41" s="49"/>
      <c r="N41" s="138"/>
      <c r="O41" s="49"/>
      <c r="P41" s="138"/>
      <c r="Q41" s="49"/>
      <c r="R41" s="138"/>
      <c r="S41" s="49"/>
    </row>
    <row r="42" spans="1:19" s="100" customFormat="1" ht="15" customHeight="1" x14ac:dyDescent="0.25">
      <c r="A42" s="99"/>
      <c r="B42" s="119"/>
      <c r="C42" s="112" t="s">
        <v>77</v>
      </c>
      <c r="D42" s="50"/>
      <c r="E42" s="137"/>
      <c r="F42" s="50"/>
      <c r="G42" s="60"/>
      <c r="H42" s="50"/>
      <c r="I42" s="137"/>
      <c r="J42" s="50"/>
      <c r="K42" s="137"/>
      <c r="L42" s="50"/>
      <c r="M42" s="137"/>
      <c r="N42" s="50"/>
      <c r="O42" s="137"/>
      <c r="P42" s="50"/>
      <c r="Q42" s="137"/>
      <c r="R42" s="50"/>
      <c r="S42" s="137"/>
    </row>
    <row r="43" spans="1:19" s="100" customFormat="1" ht="15" customHeight="1" x14ac:dyDescent="0.25">
      <c r="A43" s="99"/>
      <c r="B43" s="119"/>
      <c r="C43" s="112" t="s">
        <v>78</v>
      </c>
      <c r="D43" s="50"/>
      <c r="E43" s="137"/>
      <c r="F43" s="50"/>
      <c r="G43" s="60"/>
      <c r="H43" s="50"/>
      <c r="I43" s="137"/>
      <c r="J43" s="50"/>
      <c r="K43" s="137"/>
      <c r="L43" s="50"/>
      <c r="M43" s="137"/>
      <c r="N43" s="50"/>
      <c r="O43" s="137"/>
      <c r="P43" s="50"/>
      <c r="Q43" s="137"/>
      <c r="R43" s="50"/>
      <c r="S43" s="137"/>
    </row>
    <row r="44" spans="1:19" s="100" customFormat="1" ht="15" customHeight="1" x14ac:dyDescent="0.25">
      <c r="A44" s="99"/>
      <c r="B44" s="119"/>
      <c r="C44" s="112" t="s">
        <v>82</v>
      </c>
      <c r="D44" s="138"/>
      <c r="E44" s="49"/>
      <c r="F44" s="138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</row>
    <row r="45" spans="1:19" s="100" customFormat="1" ht="15" customHeight="1" x14ac:dyDescent="0.25">
      <c r="A45" s="99"/>
      <c r="B45" s="119"/>
      <c r="C45" s="112" t="s">
        <v>77</v>
      </c>
      <c r="D45" s="50"/>
      <c r="E45" s="184"/>
      <c r="F45" s="50"/>
      <c r="G45" s="184"/>
      <c r="H45" s="60"/>
      <c r="I45" s="60"/>
      <c r="J45" s="50"/>
      <c r="K45" s="174"/>
      <c r="L45" s="50"/>
      <c r="M45" s="174"/>
      <c r="N45" s="50"/>
      <c r="O45" s="174"/>
      <c r="P45" s="50"/>
      <c r="Q45" s="174"/>
      <c r="R45" s="50"/>
      <c r="S45" s="174"/>
    </row>
    <row r="46" spans="1:19" s="100" customFormat="1" ht="15" customHeight="1" x14ac:dyDescent="0.25">
      <c r="A46" s="99"/>
      <c r="B46" s="119"/>
      <c r="C46" s="112" t="s">
        <v>78</v>
      </c>
      <c r="D46" s="50"/>
      <c r="E46" s="184"/>
      <c r="F46" s="50"/>
      <c r="G46" s="184"/>
      <c r="H46" s="60"/>
      <c r="I46" s="60"/>
      <c r="J46" s="50"/>
      <c r="K46" s="174"/>
      <c r="L46" s="50"/>
      <c r="M46" s="174"/>
      <c r="N46" s="50"/>
      <c r="O46" s="174"/>
      <c r="P46" s="50"/>
      <c r="Q46" s="174"/>
      <c r="R46" s="50"/>
      <c r="S46" s="174"/>
    </row>
    <row r="47" spans="1:19" s="100" customFormat="1" ht="15" customHeight="1" x14ac:dyDescent="0.25">
      <c r="A47" s="99"/>
      <c r="B47" s="119"/>
      <c r="C47" s="112" t="s">
        <v>83</v>
      </c>
      <c r="D47" s="138"/>
      <c r="E47" s="49"/>
      <c r="F47" s="138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</row>
    <row r="48" spans="1:19" s="100" customFormat="1" ht="15" customHeight="1" x14ac:dyDescent="0.25">
      <c r="A48" s="99"/>
      <c r="B48" s="119"/>
      <c r="C48" s="112" t="s">
        <v>77</v>
      </c>
      <c r="D48" s="50"/>
      <c r="E48" s="174"/>
      <c r="F48" s="50"/>
      <c r="G48" s="184"/>
      <c r="H48" s="60"/>
      <c r="I48" s="60"/>
      <c r="J48" s="50"/>
      <c r="K48" s="174"/>
      <c r="L48" s="50"/>
      <c r="M48" s="174"/>
      <c r="N48" s="50"/>
      <c r="O48" s="174"/>
      <c r="P48" s="50"/>
      <c r="Q48" s="174"/>
      <c r="R48" s="50"/>
      <c r="S48" s="174"/>
    </row>
    <row r="49" spans="1:19" s="100" customFormat="1" ht="15" customHeight="1" x14ac:dyDescent="0.25">
      <c r="A49" s="99"/>
      <c r="B49" s="119"/>
      <c r="C49" s="112" t="s">
        <v>78</v>
      </c>
      <c r="D49" s="50"/>
      <c r="E49" s="174"/>
      <c r="F49" s="50"/>
      <c r="G49" s="184"/>
      <c r="H49" s="60"/>
      <c r="I49" s="60"/>
      <c r="J49" s="50"/>
      <c r="K49" s="174"/>
      <c r="L49" s="50"/>
      <c r="M49" s="174"/>
      <c r="N49" s="50"/>
      <c r="O49" s="174"/>
      <c r="P49" s="50"/>
      <c r="Q49" s="174"/>
      <c r="R49" s="50"/>
      <c r="S49" s="174"/>
    </row>
    <row r="50" spans="1:19" s="100" customFormat="1" ht="15" customHeight="1" x14ac:dyDescent="0.25">
      <c r="A50" s="99"/>
      <c r="B50" s="119"/>
      <c r="C50" s="112" t="s">
        <v>84</v>
      </c>
      <c r="D50" s="49"/>
      <c r="E50" s="49"/>
      <c r="F50" s="49"/>
      <c r="G50" s="49"/>
      <c r="H50" s="49"/>
      <c r="I50" s="49"/>
      <c r="J50" s="138"/>
      <c r="K50" s="49"/>
      <c r="L50" s="138"/>
      <c r="M50" s="49"/>
      <c r="N50" s="49"/>
      <c r="O50" s="49"/>
      <c r="P50" s="49"/>
      <c r="Q50" s="49"/>
      <c r="R50" s="49"/>
      <c r="S50" s="49"/>
    </row>
    <row r="51" spans="1:19" s="100" customFormat="1" ht="15" customHeight="1" x14ac:dyDescent="0.25">
      <c r="A51" s="99"/>
      <c r="B51" s="119"/>
      <c r="C51" s="112" t="s">
        <v>77</v>
      </c>
      <c r="D51" s="50"/>
      <c r="E51" s="184"/>
      <c r="F51" s="50"/>
      <c r="G51" s="184"/>
      <c r="H51" s="60"/>
      <c r="I51" s="60"/>
      <c r="J51" s="50"/>
      <c r="K51" s="184"/>
      <c r="L51" s="50"/>
      <c r="M51" s="184"/>
      <c r="N51" s="50"/>
      <c r="O51" s="184"/>
      <c r="P51" s="50"/>
      <c r="Q51" s="184"/>
      <c r="R51" s="50"/>
      <c r="S51" s="184"/>
    </row>
    <row r="52" spans="1:19" s="100" customFormat="1" ht="15" customHeight="1" x14ac:dyDescent="0.25">
      <c r="A52" s="99"/>
      <c r="B52" s="119"/>
      <c r="C52" s="112" t="s">
        <v>78</v>
      </c>
      <c r="D52" s="50"/>
      <c r="E52" s="184"/>
      <c r="F52" s="50"/>
      <c r="G52" s="184"/>
      <c r="H52" s="60"/>
      <c r="I52" s="60"/>
      <c r="J52" s="50"/>
      <c r="K52" s="184"/>
      <c r="L52" s="50"/>
      <c r="M52" s="184"/>
      <c r="N52" s="50"/>
      <c r="O52" s="184"/>
      <c r="P52" s="50"/>
      <c r="Q52" s="184"/>
      <c r="R52" s="50"/>
      <c r="S52" s="184"/>
    </row>
    <row r="53" spans="1:19" s="100" customFormat="1" ht="15" customHeight="1" x14ac:dyDescent="0.25">
      <c r="A53" s="99"/>
      <c r="B53" s="119"/>
      <c r="C53" s="112" t="s">
        <v>85</v>
      </c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</row>
    <row r="54" spans="1:19" s="100" customFormat="1" ht="15" customHeight="1" x14ac:dyDescent="0.25">
      <c r="A54" s="99"/>
      <c r="B54" s="119"/>
      <c r="C54" s="112" t="s">
        <v>77</v>
      </c>
      <c r="D54" s="60"/>
      <c r="E54" s="60"/>
      <c r="F54" s="50"/>
      <c r="G54" s="184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</row>
    <row r="55" spans="1:19" s="100" customFormat="1" ht="15" customHeight="1" x14ac:dyDescent="0.25">
      <c r="A55" s="99"/>
      <c r="B55" s="119"/>
      <c r="C55" s="112" t="s">
        <v>78</v>
      </c>
      <c r="D55" s="60"/>
      <c r="E55" s="60"/>
      <c r="F55" s="50"/>
      <c r="G55" s="184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</row>
    <row r="56" spans="1:19" s="100" customFormat="1" ht="15" customHeight="1" x14ac:dyDescent="0.25">
      <c r="A56" s="99"/>
      <c r="B56" s="119"/>
      <c r="C56" s="112" t="s">
        <v>86</v>
      </c>
      <c r="D56" s="49" t="str">
        <f>+IF(OR(D58="",D57=""),"",D58-D57)</f>
        <v/>
      </c>
      <c r="E56" s="49"/>
      <c r="F56" s="49" t="str">
        <f>+IF(OR(F58="",F57=""),"",F58-F57)</f>
        <v/>
      </c>
      <c r="G56" s="49"/>
      <c r="H56" s="49" t="str">
        <f>+IF(OR(H58="",H57=""),"",H58-H57)</f>
        <v/>
      </c>
      <c r="I56" s="49"/>
      <c r="J56" s="49" t="str">
        <f>+IF(OR(J58="",J57=""),"",J58-J57)</f>
        <v/>
      </c>
      <c r="K56" s="49"/>
      <c r="L56" s="49" t="str">
        <f>+IF(OR(L58="",L57=""),"",L58-L57)</f>
        <v/>
      </c>
      <c r="M56" s="49"/>
      <c r="N56" s="49" t="str">
        <f>+IF(OR(N58="",N57=""),"",N58-N57)</f>
        <v/>
      </c>
      <c r="O56" s="49"/>
      <c r="P56" s="49" t="str">
        <f>+IF(OR(P58="",P57=""),"",P58-P57)</f>
        <v/>
      </c>
      <c r="Q56" s="49"/>
      <c r="R56" s="49" t="str">
        <f>+IF(OR(R58="",R57=""),"",R58-R57)</f>
        <v/>
      </c>
      <c r="S56" s="49"/>
    </row>
    <row r="57" spans="1:19" s="100" customFormat="1" ht="15" customHeight="1" x14ac:dyDescent="0.25">
      <c r="A57" s="99"/>
      <c r="B57" s="119"/>
      <c r="C57" s="112" t="s">
        <v>77</v>
      </c>
      <c r="D57" s="60"/>
      <c r="E57" s="60"/>
      <c r="F57" s="5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</row>
    <row r="58" spans="1:19" s="100" customFormat="1" ht="15" customHeight="1" x14ac:dyDescent="0.25">
      <c r="A58" s="99"/>
      <c r="B58" s="119"/>
      <c r="C58" s="112" t="s">
        <v>78</v>
      </c>
      <c r="D58" s="60"/>
      <c r="E58" s="60"/>
      <c r="F58" s="5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</row>
    <row r="59" spans="1:19" s="100" customFormat="1" ht="15" customHeight="1" x14ac:dyDescent="0.25">
      <c r="A59" s="99"/>
      <c r="B59" s="119"/>
      <c r="C59" s="112" t="s">
        <v>87</v>
      </c>
      <c r="D59" s="51">
        <f>SUM(D20,D23,D26,D32,D29,D44,D47,D50,D53,D56)</f>
        <v>0</v>
      </c>
      <c r="E59" s="51"/>
      <c r="F59" s="51">
        <f>SUM(F20,F23,F26,F32,F29,F44,F47,F50,F53,F56)</f>
        <v>0</v>
      </c>
      <c r="G59" s="51"/>
      <c r="H59" s="51">
        <f>SUM(H20,H23,H26,H32,H29,H44,H47,H50,H53,H56)</f>
        <v>0</v>
      </c>
      <c r="I59" s="51"/>
      <c r="J59" s="51">
        <f>SUM(J20,J23,J26,J32,J29,J35,J38,J41,J44,J47,J50,J56)</f>
        <v>0</v>
      </c>
      <c r="K59" s="51"/>
      <c r="L59" s="51">
        <f>SUM(L20,L23,L26,L32,L29,L35,L38,L41,L44,L47,L50,L56)</f>
        <v>0</v>
      </c>
      <c r="M59" s="51"/>
      <c r="N59" s="51">
        <f>SUM(N20,N23,N26,N32,N29,N44,N47,N50,N53,N56)</f>
        <v>0</v>
      </c>
      <c r="O59" s="51"/>
      <c r="P59" s="51">
        <f t="shared" ref="P59" si="0">SUM(P20,P23,P26,P32,P29,P44,P47,P50,P53,P56)</f>
        <v>0</v>
      </c>
      <c r="Q59" s="51"/>
      <c r="R59" s="51">
        <f>SUM(R20,R23,R26,R32,R29,R44,R47,R50,R53,R56)</f>
        <v>0</v>
      </c>
      <c r="S59" s="51"/>
    </row>
    <row r="60" spans="1:19" s="100" customFormat="1" ht="15" customHeight="1" x14ac:dyDescent="0.25">
      <c r="A60" s="99"/>
      <c r="B60" s="119"/>
      <c r="C60" s="112" t="s">
        <v>88</v>
      </c>
      <c r="D60" s="51">
        <f>+D59/365*12</f>
        <v>0</v>
      </c>
      <c r="E60" s="51"/>
      <c r="F60" s="51">
        <f t="shared" ref="F60" si="1">+F59/365*12</f>
        <v>0</v>
      </c>
      <c r="G60" s="51"/>
      <c r="H60" s="51">
        <f t="shared" ref="H60" si="2">+H59/365*12</f>
        <v>0</v>
      </c>
      <c r="I60" s="51"/>
      <c r="J60" s="51">
        <f t="shared" ref="J60:L60" si="3">+J59/365*12</f>
        <v>0</v>
      </c>
      <c r="K60" s="51"/>
      <c r="L60" s="51">
        <f t="shared" si="3"/>
        <v>0</v>
      </c>
      <c r="M60" s="51"/>
      <c r="N60" s="51">
        <f t="shared" ref="N60:R60" si="4">+N59/365*12</f>
        <v>0</v>
      </c>
      <c r="O60" s="51"/>
      <c r="P60" s="51">
        <f t="shared" ref="P60" si="5">+P59/365*12</f>
        <v>0</v>
      </c>
      <c r="Q60" s="51"/>
      <c r="R60" s="51">
        <f t="shared" si="4"/>
        <v>0</v>
      </c>
      <c r="S60" s="51"/>
    </row>
    <row r="61" spans="1:19" s="100" customFormat="1" ht="15" customHeight="1" x14ac:dyDescent="0.25">
      <c r="A61" s="99"/>
      <c r="B61" s="119"/>
      <c r="C61" s="112" t="s">
        <v>89</v>
      </c>
      <c r="D61" s="52">
        <f>(+D59/365)</f>
        <v>0</v>
      </c>
      <c r="E61" s="53"/>
      <c r="F61" s="52">
        <f t="shared" ref="F61" si="6">(+F59/365)</f>
        <v>0</v>
      </c>
      <c r="G61" s="53"/>
      <c r="H61" s="52">
        <f t="shared" ref="H61" si="7">(+H59/365)</f>
        <v>0</v>
      </c>
      <c r="I61" s="53"/>
      <c r="J61" s="52">
        <f t="shared" ref="J61:L61" si="8">(+J59/365)</f>
        <v>0</v>
      </c>
      <c r="K61" s="53"/>
      <c r="L61" s="52">
        <f t="shared" si="8"/>
        <v>0</v>
      </c>
      <c r="M61" s="53"/>
      <c r="N61" s="52">
        <f t="shared" ref="N61:R61" si="9">(+N59/365)</f>
        <v>0</v>
      </c>
      <c r="O61" s="53"/>
      <c r="P61" s="52">
        <f t="shared" ref="P61" si="10">(+P59/365)</f>
        <v>0</v>
      </c>
      <c r="Q61" s="53"/>
      <c r="R61" s="52">
        <f t="shared" si="9"/>
        <v>0</v>
      </c>
      <c r="S61" s="53"/>
    </row>
    <row r="62" spans="1:19" s="100" customFormat="1" ht="15" customHeight="1" x14ac:dyDescent="0.25">
      <c r="A62" s="99"/>
      <c r="B62" s="54"/>
      <c r="C62" s="113" t="s">
        <v>90</v>
      </c>
      <c r="D62" s="54"/>
      <c r="E62" s="54"/>
      <c r="F62" s="104"/>
      <c r="G62" s="54"/>
      <c r="H62" s="10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</row>
    <row r="63" spans="1:19" s="100" customFormat="1" ht="13.8" x14ac:dyDescent="0.25">
      <c r="A63" s="99"/>
      <c r="B63" s="114"/>
      <c r="C63" s="115"/>
      <c r="D63" s="55"/>
      <c r="E63" s="55"/>
      <c r="F63" s="10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</row>
    <row r="64" spans="1:19" s="100" customFormat="1" ht="38.25" customHeight="1" x14ac:dyDescent="0.25">
      <c r="A64" s="99"/>
      <c r="B64" s="114"/>
      <c r="C64" s="111" t="s">
        <v>91</v>
      </c>
      <c r="D64" s="47" t="s">
        <v>72</v>
      </c>
      <c r="E64" s="57" t="s">
        <v>92</v>
      </c>
      <c r="F64" s="47" t="s">
        <v>72</v>
      </c>
      <c r="G64" s="57" t="s">
        <v>92</v>
      </c>
      <c r="H64" s="47" t="s">
        <v>72</v>
      </c>
      <c r="I64" s="57" t="s">
        <v>92</v>
      </c>
      <c r="J64" s="47" t="s">
        <v>72</v>
      </c>
      <c r="K64" s="57" t="s">
        <v>92</v>
      </c>
      <c r="L64" s="47" t="s">
        <v>72</v>
      </c>
      <c r="M64" s="57" t="s">
        <v>92</v>
      </c>
      <c r="N64" s="47" t="s">
        <v>72</v>
      </c>
      <c r="O64" s="57" t="s">
        <v>92</v>
      </c>
      <c r="P64" s="47" t="s">
        <v>72</v>
      </c>
      <c r="Q64" s="57" t="s">
        <v>92</v>
      </c>
      <c r="R64" s="47" t="s">
        <v>72</v>
      </c>
      <c r="S64" s="57" t="s">
        <v>92</v>
      </c>
    </row>
    <row r="65" spans="1:19" s="100" customFormat="1" ht="13.8" x14ac:dyDescent="0.25">
      <c r="A65" s="99"/>
      <c r="B65" s="56"/>
      <c r="D65" s="10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</row>
    <row r="66" spans="1:19" s="100" customFormat="1" x14ac:dyDescent="0.25">
      <c r="B66" s="106"/>
      <c r="E66" s="40"/>
      <c r="F66" s="40"/>
      <c r="G66" s="40"/>
    </row>
  </sheetData>
  <mergeCells count="54">
    <mergeCell ref="S51:S52"/>
    <mergeCell ref="E48:E49"/>
    <mergeCell ref="G48:G49"/>
    <mergeCell ref="S48:S49"/>
    <mergeCell ref="K48:K49"/>
    <mergeCell ref="K51:K52"/>
    <mergeCell ref="M48:M49"/>
    <mergeCell ref="M51:M52"/>
    <mergeCell ref="Q51:Q52"/>
    <mergeCell ref="O48:O49"/>
    <mergeCell ref="O51:O52"/>
    <mergeCell ref="N10:O10"/>
    <mergeCell ref="O45:O46"/>
    <mergeCell ref="G54:G55"/>
    <mergeCell ref="E51:E52"/>
    <mergeCell ref="G51:G52"/>
    <mergeCell ref="P9:Q9"/>
    <mergeCell ref="P10:Q10"/>
    <mergeCell ref="R9:S9"/>
    <mergeCell ref="H9:I9"/>
    <mergeCell ref="E45:E46"/>
    <mergeCell ref="G45:G46"/>
    <mergeCell ref="S45:S46"/>
    <mergeCell ref="R10:S10"/>
    <mergeCell ref="J9:K9"/>
    <mergeCell ref="J10:K10"/>
    <mergeCell ref="K45:K46"/>
    <mergeCell ref="L9:M9"/>
    <mergeCell ref="L10:M10"/>
    <mergeCell ref="M45:M46"/>
    <mergeCell ref="N9:O9"/>
    <mergeCell ref="H10:I10"/>
    <mergeCell ref="B9:C9"/>
    <mergeCell ref="D9:E9"/>
    <mergeCell ref="F9:G9"/>
    <mergeCell ref="B10:C10"/>
    <mergeCell ref="D10:E10"/>
    <mergeCell ref="F10:G10"/>
    <mergeCell ref="Q45:Q46"/>
    <mergeCell ref="Q48:Q49"/>
    <mergeCell ref="B2:S2"/>
    <mergeCell ref="B3:S3"/>
    <mergeCell ref="B7:C7"/>
    <mergeCell ref="B8:C8"/>
    <mergeCell ref="D8:E8"/>
    <mergeCell ref="F8:G8"/>
    <mergeCell ref="H8:I8"/>
    <mergeCell ref="R8:S8"/>
    <mergeCell ref="D7:S7"/>
    <mergeCell ref="J8:K8"/>
    <mergeCell ref="L8:M8"/>
    <mergeCell ref="N8:O8"/>
    <mergeCell ref="P8:Q8"/>
    <mergeCell ref="B13:B16"/>
  </mergeCells>
  <printOptions horizontalCentered="1"/>
  <pageMargins left="0.39370078740157483" right="0.39370078740157483" top="0.39370078740157483" bottom="0.59055118110236227" header="0" footer="0"/>
  <pageSetup paperSize="256" scale="13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8469E0E22EBB64A879B7362FEE2626B" ma:contentTypeVersion="2" ma:contentTypeDescription="Crear nuevo documento." ma:contentTypeScope="" ma:versionID="aef7046572aa83acc28a933ce9f85ff7">
  <xsd:schema xmlns:xsd="http://www.w3.org/2001/XMLSchema" xmlns:xs="http://www.w3.org/2001/XMLSchema" xmlns:p="http://schemas.microsoft.com/office/2006/metadata/properties" xmlns:ns2="f8e653ae-5e3c-42d0-8c1e-6b4bd59fdd95" targetNamespace="http://schemas.microsoft.com/office/2006/metadata/properties" ma:root="true" ma:fieldsID="13a330ec680930a67c26b6cc1e16ba9c" ns2:_="">
    <xsd:import namespace="f8e653ae-5e3c-42d0-8c1e-6b4bd59fdd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e653ae-5e3c-42d0-8c1e-6b4bd59fdd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9E7990-A480-475C-8121-ED2B06CF40D1}">
  <ds:schemaRefs>
    <ds:schemaRef ds:uri="http://www.w3.org/XML/1998/namespace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f8e653ae-5e3c-42d0-8c1e-6b4bd59fdd95"/>
  </ds:schemaRefs>
</ds:datastoreItem>
</file>

<file path=customXml/itemProps2.xml><?xml version="1.0" encoding="utf-8"?>
<ds:datastoreItem xmlns:ds="http://schemas.openxmlformats.org/officeDocument/2006/customXml" ds:itemID="{40496C81-4EE0-4568-AE1D-7565A952BA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716DB1-9CB4-4C00-8253-1B344D7EB8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e653ae-5e3c-42d0-8c1e-6b4bd59fdd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Admisión</vt:lpstr>
      <vt:lpstr>Evaluación Económica</vt:lpstr>
      <vt:lpstr>Evaluación Técnica</vt:lpstr>
      <vt:lpstr>Puntaje total</vt:lpstr>
      <vt:lpstr>Factores_Personal</vt:lpstr>
      <vt:lpstr>Admisión!Área_de_impresión</vt:lpstr>
      <vt:lpstr>'Evaluación Económica'!Área_de_impresión</vt:lpstr>
      <vt:lpstr>'Evaluación Técnica'!Área_de_impresión</vt:lpstr>
      <vt:lpstr>Factores_Personal!Área_de_impresión</vt:lpstr>
      <vt:lpstr>'Evaluación Técnica'!Títulos_a_imprimir</vt:lpstr>
    </vt:vector>
  </TitlesOfParts>
  <Manager/>
  <Company>CTE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Documento Osinergmin</dc:title>
  <dc:subject/>
  <dc:creator>Osinergmin</dc:creator>
  <cp:keywords/>
  <dc:description/>
  <cp:lastModifiedBy>Olinda Lidia Condor Arroyo</cp:lastModifiedBy>
  <cp:revision/>
  <dcterms:created xsi:type="dcterms:W3CDTF">2001-03-29T16:45:02Z</dcterms:created>
  <dcterms:modified xsi:type="dcterms:W3CDTF">2023-06-28T21:16:59Z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0x01010028469E0E22EBB64A879B7362FEE2626B</vt:lpwstr>
  </property>
</Properties>
</file>